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9440" windowHeight="10110" tabRatio="930" activeTab="1"/>
  </bookViews>
  <sheets>
    <sheet name="Fedlap" sheetId="47" r:id="rId1"/>
    <sheet name="Főösszesítő" sheetId="67" r:id="rId2"/>
    <sheet name="Tételek" sheetId="49" r:id="rId3"/>
  </sheets>
  <calcPr calcId="145621"/>
</workbook>
</file>

<file path=xl/calcChain.xml><?xml version="1.0" encoding="utf-8"?>
<calcChain xmlns="http://schemas.openxmlformats.org/spreadsheetml/2006/main">
  <c r="F14" i="67" l="1"/>
  <c r="D14" i="67"/>
  <c r="F13" i="67"/>
  <c r="D13" i="67"/>
  <c r="F12" i="67"/>
  <c r="D12" i="67"/>
  <c r="F11" i="67"/>
  <c r="D11" i="67"/>
  <c r="F10" i="67"/>
  <c r="D10" i="67"/>
  <c r="F9" i="67"/>
  <c r="D9" i="67"/>
  <c r="F8" i="67"/>
  <c r="D8" i="67"/>
  <c r="F7" i="67"/>
  <c r="D7" i="67"/>
  <c r="I83" i="49"/>
  <c r="H83" i="49"/>
  <c r="I55" i="49"/>
  <c r="I56" i="49"/>
  <c r="I57" i="49"/>
  <c r="I58" i="49"/>
  <c r="I59" i="49"/>
  <c r="I60" i="49"/>
  <c r="I61" i="49"/>
  <c r="I62" i="49"/>
  <c r="I63" i="49"/>
  <c r="I64" i="49"/>
  <c r="I65" i="49"/>
  <c r="I66" i="49"/>
  <c r="I67" i="49"/>
  <c r="I68" i="49"/>
  <c r="I69" i="49"/>
  <c r="I70" i="49"/>
  <c r="I71" i="49"/>
  <c r="I72" i="49"/>
  <c r="I73" i="49"/>
  <c r="I74" i="49"/>
  <c r="I75" i="49"/>
  <c r="I76" i="49"/>
  <c r="I77" i="49"/>
  <c r="I78" i="49"/>
  <c r="I79" i="49"/>
  <c r="I80" i="49"/>
  <c r="I81" i="49"/>
  <c r="I82" i="49"/>
  <c r="H55" i="49"/>
  <c r="H56" i="49"/>
  <c r="H57" i="49"/>
  <c r="H58" i="49"/>
  <c r="H59" i="49"/>
  <c r="H60" i="49"/>
  <c r="H61" i="49"/>
  <c r="H62" i="49"/>
  <c r="H63" i="49"/>
  <c r="H64" i="49"/>
  <c r="H65" i="49"/>
  <c r="H66" i="49"/>
  <c r="H67" i="49"/>
  <c r="H68" i="49"/>
  <c r="H69" i="49"/>
  <c r="H70" i="49"/>
  <c r="H71" i="49"/>
  <c r="H72" i="49"/>
  <c r="H73" i="49"/>
  <c r="H74" i="49"/>
  <c r="H75" i="49"/>
  <c r="H76" i="49"/>
  <c r="H77" i="49"/>
  <c r="H78" i="49"/>
  <c r="H79" i="49"/>
  <c r="H80" i="49"/>
  <c r="H81" i="49"/>
  <c r="H82" i="49"/>
  <c r="I54" i="49"/>
  <c r="H54" i="49"/>
  <c r="I50" i="49"/>
  <c r="H50" i="49"/>
  <c r="I40" i="49"/>
  <c r="I41" i="49"/>
  <c r="I42" i="49"/>
  <c r="I43" i="49"/>
  <c r="I44" i="49"/>
  <c r="I45" i="49"/>
  <c r="I46" i="49"/>
  <c r="I47" i="49"/>
  <c r="I48" i="49"/>
  <c r="I49" i="49"/>
  <c r="H40" i="49"/>
  <c r="H41" i="49"/>
  <c r="H42" i="49"/>
  <c r="H43" i="49"/>
  <c r="H44" i="49"/>
  <c r="H45" i="49"/>
  <c r="H46" i="49"/>
  <c r="H47" i="49"/>
  <c r="H48" i="49"/>
  <c r="H49" i="49"/>
  <c r="I39" i="49"/>
  <c r="H39" i="49"/>
  <c r="I35" i="49"/>
  <c r="H35" i="49"/>
  <c r="I34" i="49"/>
  <c r="H34" i="49"/>
  <c r="I30" i="49"/>
  <c r="H30" i="49"/>
  <c r="I28" i="49"/>
  <c r="I29" i="49"/>
  <c r="H28" i="49"/>
  <c r="H29" i="49"/>
  <c r="I27" i="49"/>
  <c r="H27" i="49"/>
  <c r="H23" i="49"/>
  <c r="I23" i="49"/>
  <c r="I22" i="49"/>
  <c r="H22" i="49"/>
  <c r="I21" i="49"/>
  <c r="H21" i="49"/>
  <c r="I20" i="49"/>
  <c r="H20" i="49"/>
  <c r="H16" i="49"/>
  <c r="I16" i="49"/>
  <c r="I15" i="49"/>
  <c r="H15" i="49"/>
  <c r="I11" i="49"/>
  <c r="H11" i="49"/>
  <c r="I6" i="49"/>
  <c r="I7" i="49"/>
  <c r="I8" i="49"/>
  <c r="I9" i="49"/>
  <c r="I10" i="49"/>
  <c r="H6" i="49"/>
  <c r="H7" i="49"/>
  <c r="H8" i="49"/>
  <c r="H9" i="49"/>
  <c r="H10" i="49"/>
  <c r="I5" i="49"/>
  <c r="H5" i="49"/>
</calcChain>
</file>

<file path=xl/sharedStrings.xml><?xml version="1.0" encoding="utf-8"?>
<sst xmlns="http://schemas.openxmlformats.org/spreadsheetml/2006/main" count="220" uniqueCount="156">
  <si>
    <t xml:space="preserve"> </t>
  </si>
  <si>
    <t>Ssz.</t>
  </si>
  <si>
    <t>Tételszám</t>
  </si>
  <si>
    <t>Tétel szövege</t>
  </si>
  <si>
    <t>Menny.</t>
  </si>
  <si>
    <t>Egység</t>
  </si>
  <si>
    <t>Anyag egységár</t>
  </si>
  <si>
    <t>Díj egységre</t>
  </si>
  <si>
    <t>Anyag összesen</t>
  </si>
  <si>
    <t>Díj összesen</t>
  </si>
  <si>
    <t>db</t>
  </si>
  <si>
    <t>m</t>
  </si>
  <si>
    <t>A betervezett termékek helyettesíthetőek azok műszaki paramétereit minden
tekintetben elérő, illetve meghaladó hasonló termékkel, mely érvényes ÉME
engedéllyel rendelkezik.</t>
  </si>
  <si>
    <t>21. Irtás, föld- és sziklamunka</t>
  </si>
  <si>
    <t>21. tételcsoport mindösszesen:</t>
  </si>
  <si>
    <t>Megbízó:</t>
  </si>
  <si>
    <t>Megjegyzések:</t>
  </si>
  <si>
    <t>Munkanem megnevezése</t>
  </si>
  <si>
    <t>Anyag</t>
  </si>
  <si>
    <t>Díj</t>
  </si>
  <si>
    <t>Áfa vetítési alap:</t>
  </si>
  <si>
    <t>Áfa (27 %)</t>
  </si>
  <si>
    <t>Bruttó mindösszesen:</t>
  </si>
  <si>
    <t>Nettó mindösszesen:</t>
  </si>
  <si>
    <t>TÉR-SZER Kft.</t>
  </si>
  <si>
    <t>8200 Veszprém, Viola utca 14/b</t>
  </si>
  <si>
    <t>Tel: (88) 403-818, e-mail: terszerkft@gmail.com</t>
  </si>
  <si>
    <t>Ügyvezető:</t>
  </si>
  <si>
    <t>Szabó Zoltán</t>
  </si>
  <si>
    <t>KÖLTSÉGVETÉSI KIÍRÁS</t>
  </si>
  <si>
    <t>KÖLTSÉGVETÉSI FŐÖSSZESÍTŐ</t>
  </si>
  <si>
    <t>Készült: 2018. december hó.</t>
  </si>
  <si>
    <r>
      <rPr>
        <b/>
        <sz val="10"/>
        <rFont val="Symbol"/>
        <family val="1"/>
        <charset val="2"/>
      </rPr>
      <t>S</t>
    </r>
    <r>
      <rPr>
        <b/>
        <sz val="10"/>
        <rFont val="Times New Roman"/>
        <family val="1"/>
        <charset val="238"/>
      </rPr>
      <t>:</t>
    </r>
  </si>
  <si>
    <t>Káld Község Önkormányzata</t>
  </si>
  <si>
    <t>Műszaki ellenőrzés:</t>
  </si>
  <si>
    <t>(árazatlan költségvetési kiírás)</t>
  </si>
  <si>
    <t xml:space="preserve">Káld, Óvoda, víz-csatorna
</t>
  </si>
  <si>
    <t>víz-csatorna költségvetési kiírása</t>
  </si>
  <si>
    <t>21-003-6.1.1 (ÖN)</t>
  </si>
  <si>
    <t>Munkaárok földkiemelése közmű nélküli területen, gépi erővel, kiegészítő kézi munkával, bármely konzisztenciájú, I-IV. oszt. talajban, dúcolás nélkül, 3,0 m² szelvényig</t>
  </si>
  <si>
    <t>m3</t>
  </si>
  <si>
    <t>21-003-11.2.1 (ÖN)</t>
  </si>
  <si>
    <t>Földvisszatöltés munkagödörbe vagy munkaárokba, tömörítés nélkül, réteges elterítéssel, I-IV. osztályú talajban, gépi erővel, az anyag súlypontja 10,0 m-en belül, a vezetéket (műtárgyat) környező 50 cm-en túli szelvényrészben</t>
  </si>
  <si>
    <t>21-004-4.1.1-0120401 (ÖN)</t>
  </si>
  <si>
    <t>Talajjavító réteg készítése vonalas létesítményeknél, 3,00 m szélességig vagy építményen belül, homokból, Természetes szemmegoszlású homok, TH 0/4 P-TT, Nyékládháza</t>
  </si>
  <si>
    <t>21-004-5.1.1.1 (ÖN)</t>
  </si>
  <si>
    <t>Tükörkészítés tömörítés nélkül, sík felületen gépi erővel, kiegészítő kézi munkával talajosztály: I-IV.</t>
  </si>
  <si>
    <t>m2</t>
  </si>
  <si>
    <t>21-008-2.3.1 (ÖN)</t>
  </si>
  <si>
    <t>Tömörítés bármely tömörítési osztályban gépi erővel, vezeték felett és mellett, tömörségi fok: 85%</t>
  </si>
  <si>
    <t>21-011-2.1.1 (ÖN)</t>
  </si>
  <si>
    <t>Fejtett föld tolása és elteregetése, I-IV. osztályú talajban, 20,0 m távolságig</t>
  </si>
  <si>
    <t>48. Szigetelés</t>
  </si>
  <si>
    <t>48-005-1.80.4-0135273 (ÖN)</t>
  </si>
  <si>
    <t>Csapadékvíz elleni szigetelés; Tetőösszefolyó, teraszösszefolyó, oldalkifolyó kiegészítőinek elhelyezése, magasítóelem, víztelenítő gyűrű, párakivezető, folyókatoldat stb., HL810, Párakivezető készlet DN110</t>
  </si>
  <si>
    <t>48. tételcsoport mindösszesen:</t>
  </si>
  <si>
    <t>53. Közmű csatornaépítés</t>
  </si>
  <si>
    <t>53-001-31.4.3-0133025 (ÖN)</t>
  </si>
  <si>
    <t>Egyoldalon tokos műanyag csatornacső beépítése földárokba, gumigyűrűs kötéssel, csőidomok nélkül, 5,00 m hosszú csövekből, külső csőátmérő: 150-160 mm, M-WAVIN KG 160 PVC csatornacső, D = 160 mm, DN 160/5 m, CCCM516</t>
  </si>
  <si>
    <t>53-001-32.1.3-0236193 (ÖN)</t>
  </si>
  <si>
    <t>Műanyag, tokos csatornacső idom beépítése földárokba, gumigyűrűs kötéssel, külső csőátmérő: 250 mm-ig, külső csőátmérő: 150-160 mm, WAVIN KG PVC KGFP csatorna aknabekötő idom 160, CCP16</t>
  </si>
  <si>
    <t>53-009-1.1 (ÖN)</t>
  </si>
  <si>
    <t>Vízzárósági vizsgálat elfalazással, csatorna belmérete: 30 cm</t>
  </si>
  <si>
    <t>53. tételcsoport mindösszesen:</t>
  </si>
  <si>
    <t>54. Közmű csővezetékek és szerelvények szerelése</t>
  </si>
  <si>
    <t>54-005-5.1-0133523 (ÖN)</t>
  </si>
  <si>
    <t>PP, PE, KPE nyomócső szerelése, földárokban, hegesztett kötésekkel, idomok nélkül, csőátmérő: 16-50 mm között, WAVIN PE ivóvíz nyomócső PE 80 SDR 17 PN 6 40 mm x 2,4 mm kék csík 200 m/tekercs, V04017VT</t>
  </si>
  <si>
    <t>54-016-6.1 (ÖN)</t>
  </si>
  <si>
    <t>Fűtési és vízvezeték szakaszos és hálózati nyomáspróbája vízzel, 200 mm külső Ø-ig</t>
  </si>
  <si>
    <t>54-016-7.1 (ÖN)</t>
  </si>
  <si>
    <t>Csővezetékek fertőtlenítése, DN 200 méretig</t>
  </si>
  <si>
    <t>54. tételcsoport mindösszesen:</t>
  </si>
  <si>
    <t>80. Általános épületgépészeti szigetelés</t>
  </si>
  <si>
    <t>80-001-1.4.2.2.1.1-0114124 (ÖN)</t>
  </si>
  <si>
    <t>Fűtési, HMV, HHV vezetékek szigetelése (ívek, idomok, szerelvények szigetelése és burkolás nélkül), szintetikus gumi alapú kaucsuk tekerccsel öntapadós kialakítással, csupasz kivitelben, öntapadó ragasztó szalag lezárással, NÁ 108 mm csőátmérő felett, Armacell Armaflex ACE Plus öntapadó lap tekercsben, falvastagság: 19 mm, R: ACE-19-99/EA</t>
  </si>
  <si>
    <t>80. tételcsoport mindösszesen:</t>
  </si>
  <si>
    <t>81. Épületgépészeti csővezeték szerelése</t>
  </si>
  <si>
    <t>81-001-1.1.1.1.1.2-0314531 (ÖN)</t>
  </si>
  <si>
    <t>Ivóvíz vezeték, Térhálósított polietilén cső (PE-Xa) szerelése, toldóhüvelyes és menetes kötésekkel, cső elhelyezése csőidomok nélkül, szakaszos nyomáspróbával, falhoronyba vagy padlószerkezetbe, védőcsővel ellátva (horonyvésés külön tételben), DN 15, REHAU univerzális RAUTITAN flex cső, (RAU-VPE), védőcsőben 16x2,2 mm, tekercs, 130440-050</t>
  </si>
  <si>
    <t>81-001-1.1.1.1.1.2-0314532 (ÖN)</t>
  </si>
  <si>
    <t>Ivóvíz vezeték, Térhálósított polietilén cső (PE-Xa) szerelése, toldóhüvelyes és menetes kötésekkel, cső elhelyezése csőidomok nélkül, szakaszos nyomáspróbával, falhoronyba vagy padlószerkezetbe, védőcsővel ellátva (horonyvésés külön tételben), DN 15, REHAU univerzális RAUTITAN flex cső, (RAU-VPE), védőcsőben 20x2,8 mm, tekercs, 130450-050</t>
  </si>
  <si>
    <t>81-001-1.1.1.1.2.3-0311083 (ÖN)</t>
  </si>
  <si>
    <t>Ivóvíz vezeték, Térhálósított polietilén cső (PE-Xa) szerelése, toldóhüvelyes és menetes kötésekkel, cső elhelyezése csőidomok nélkül, szakaszos nyomáspróbával, szabadon csőbilincsekkel, DN 20, REHAU univerzális RAUTITAN flex cső, (RAU-VPE), 4 mm-es kör keresztmetszetű szigeteléssel, 25x3,5 mm, tekercs, 131507-025</t>
  </si>
  <si>
    <t>81-001-1.1.1.1.2.4-0311057 (ÖN)</t>
  </si>
  <si>
    <t>Ivóvíz vezeték, Térhálósított polietilén cső (PE-Xa) szerelése, toldóhüvelyes és menetes kötésekkel, cső elhelyezése csőidomok nélkül, szakaszos nyomáspróbával, szabadon csőbilincsekkel, DN 25, REHAU univerzális RAUTITAN flex cső tekercsben, 32x4,4 10 bar, 70 C fok, 13040</t>
  </si>
  <si>
    <t>81-001-1.1.5.6.1-0332972 (ÖN)</t>
  </si>
  <si>
    <t>Ivóvíz vezeték, Térhálósított polietilén cső (PE-Xa) szerelése, kiegészítők elhelyezése, vízellátási osztó szerelése, 3 kör alatt, Uponor Q&amp;E vízellátási osztó-gyűjtő, körelzáró csapokkal, 16 - 3 kör, Cikkszám: 1048521</t>
  </si>
  <si>
    <t>81-002-2.1.1.1.1-0111001 (ÖN)</t>
  </si>
  <si>
    <t>PE polietilén lefolyócső szerelése csőtartókkal, szakaszos tömörségi próbával, szabadon vagy padlócsatornába 80 °C tartós, 95°C rövid ideig tartó hőmérséklet tűrésű, tompahegesztéses kötésekkel, csőátmérő DN 100 méretig, csőidomok nélkül, DN 32, GEBERIT PE lefolyócső, 5 méteres szálban, 379.000.16.0, átmérő 32x3,0 mm</t>
  </si>
  <si>
    <t>81-002-2.1.1.1.3-0111003 (ÖN)</t>
  </si>
  <si>
    <t>PE polietilén lefolyócső szerelése csőtartókkal, szakaszos tömörségi próbával, szabadon vagy padlócsatornába 80 °C tartós, 95°C rövid ideig tartó hőmérséklet tűrésű, tompahegesztéses kötésekkel, csőátmérő DN 100 méretig, csőidomok nélkül, DN 50, GEBERIT PE lefolyócső, 5 méteres szálban, 361.000, átmérő 50 x 3,0 mm</t>
  </si>
  <si>
    <t>81-002-2.1.1.1.5-0111005 (ÖN)</t>
  </si>
  <si>
    <t>PE polietilén lefolyócső szerelése csőtartókkal, szakaszos tömörségi próbával, szabadon vagy padlócsatornába 80 °C tartós, 95°C rövid ideig tartó hőmérséklet tűrésű, tompahegesztéses kötésekkel, csőátmérő DN 100 méretig, csőidomok nélkül, DN 63, GEBERIT PE lefolyócső, 5 méteres szálban, 364.000, átmérő 63 x 3,0 mm</t>
  </si>
  <si>
    <t>81-002-2.1.1.2.1-0111008 (ÖN)</t>
  </si>
  <si>
    <t>PE polietilén lefolyócső szerelése csőtartókkal, szakaszos tömörségi próbával, szabadon vagy padlócsatornába 80 °C tartós, 95°C rövid ideig tartó hőmérséklet tűrésű, tompahegesztéses kötésekkel, csőátmérő DN 100 méret felett, csőidomok nélkül, DN 110, GEBERIT PE lefolyócső, 5 méteres szálban, 367.000, átmérő 110 x 4,3 mm</t>
  </si>
  <si>
    <t>81-002-2.1.1.2.2-0111009 (ÖN)</t>
  </si>
  <si>
    <t>PE polietilén lefolyócső szerelése csőtartókkal, szakaszos tömörségi próbával, szabadon vagy padlócsatornába 80 °C tartós, 95°C rövid ideig tartó hőmérséklet tűrésű, tompahegesztéses kötésekkel, csőátmérő DN 100 méret felett, csőidomok nélkül, DN 125, GEBERIT PE lefolyócső, 5 méteres szálban, 368.000, átmérő 125 x 4,9 mm</t>
  </si>
  <si>
    <t>81-002-2.1.1.2.3-0111010 (ÖN)</t>
  </si>
  <si>
    <t>PE polietilén lefolyócső szerelése csőtartókkal, szakaszos tömörségi próbával, szabadon vagy padlócsatornába 80 °C tartós, 95°C rövid ideig tartó hőmérséklet tűrésű, tompahegesztéses kötésekkel, csőátmérő DN 100 méret felett, csőidomok nélkül, DN 160, GEBERIT PE lefolyócső, 5 méteres szálban, 369.000, átmérő 160 x 6,2 mm</t>
  </si>
  <si>
    <t>81. tételcsoport mindösszesen:</t>
  </si>
  <si>
    <t>82. Épületgépészeti szerelvények és berendezések szerelése</t>
  </si>
  <si>
    <t>82-001-6.2.2-0116822 (ÖN)</t>
  </si>
  <si>
    <t>Egyoldalon menetes szerelvény elhelyezése, külső vagy belső menettel, illetve hollandival csatlakoztatva DN 15 gömbcsap, EFFEBI MINIBALL teljesátömlésű tömlővéges golyóscsap, nikkelezett, PN 10, 90 C fok, bm 1/2" típ. Kód: 1571C804</t>
  </si>
  <si>
    <t>82-001-6.2.8-0722154 (ÖN)</t>
  </si>
  <si>
    <t>Egyoldalon menetes szerelvény elhelyezése, külső vagy belső menettel, illetve hollandival csatlakoztatva DN 15 légtelenítőszelep, kifolyó- és locsolószelep, töltőszelep, Flamco Flexvent H 1/2" úszós légtelenítő max. 120 °C, 10 bar, elzáróelem nélkül, nikkelezett, Rendelési szám: 27710</t>
  </si>
  <si>
    <t>82-001-7.2.1-0115551 (ÖN)</t>
  </si>
  <si>
    <t>Kétoldalon menetes vagy roppantógyűrűs szerelvény elhelyezése, külső vagy belső menettel, illetve hollandival csatlakoztatva DN 15 szelepek, csappantyúk (szabályzó, folytó-elzáró, beavatkozó), OVENTROP visszacsapó csappantyú, PN16, DN15, G 1/2" bm, (-10... +80)°C, kvs=5,50, vörösöntvény szerelvényház, 1075004</t>
  </si>
  <si>
    <t>82-001-7.2.2-0116741 (ÖN)</t>
  </si>
  <si>
    <t>Kétoldalon menetes vagy roppantógyűrűs szerelvény elhelyezése, külső vagy belső menettel, illetve hollandival csatlakoztatva DN 15 gömbcsap, víz- és gázfőcsap, EFFEBI ASTER teljesátömlésű golyóscsap sárgarézből, nikkelezett kivitel, öntött alumínium karral, PN 40, 100 C fok, fix kb, 1/2" típ, Kód: 825R404</t>
  </si>
  <si>
    <t>82-001-7.3.2-0116742 (ÖN)</t>
  </si>
  <si>
    <t>Kétoldalon menetes vagy roppantógyűrűs szerelvény elhelyezése, külső vagy belső menettel, illetve hollandival csatlakoztatva DN 20 gömbcsap, víz- és gázfőcsap, EFFEBI ASTER teljesátömlésű golyóscsap sárgarézből, nikkelezett kivitel, öntött alumínium karral, PN 40, 100 C fok, fix kb, 3/4" típ, Kód: 825R405</t>
  </si>
  <si>
    <t>82-001-7.3.8-0126038 (ÖN)</t>
  </si>
  <si>
    <t>Kétoldalon menetes vagy roppantógyűrűs szerelvény elhelyezése, külső vagy belső menettel, illetve hollandival csatlakoztatva DN 20 biztonsági szerelvény, PNEUMATEX DSV 20-3,0 H bizt. szelep 3/4"BM PSV=3,0bar, Cikkszám: 5372030</t>
  </si>
  <si>
    <t>82-001-7.4.2-0116723 (ÖN)</t>
  </si>
  <si>
    <t>Kétoldalon menetes vagy roppantógyűrűs szerelvény elhelyezése, külső vagy belső menettel, illetve hollandival csatlakoztatva DN 25 gömbcsap, víz- és gázfőcsap, EFFEBI ASTER teljesátömlésű golyóscsap sárgarézből, nikkelezett kivitel, öntött al.karral PN 40, 100 C fok, kb hollanderes, 1"típ, Kód: 2048R406</t>
  </si>
  <si>
    <t>82-001-7.5.2-0116744 (ÖN)</t>
  </si>
  <si>
    <t>Kétoldalon menetes vagy roppantógyűrűs szerelvény elhelyezése, külső vagy belső menettel, illetve hollandival csatlakoztatva DN 32 gömbcsap, víz- és gázfőcsap, EFFEBI ASTER teljesátömlésű golyóscsap sárgarézből, nikkelezett kivitel, öntött alumínium karral, PN 40, 100 C fok, fix kb, 5/4" típ, Kód: 805R407</t>
  </si>
  <si>
    <t>82-004-3.1.1-0344712 (ÖN)</t>
  </si>
  <si>
    <t>Közvetett fűtésű, álló vagy fekvő, beépített fűtő csőkígyóval vagy nélkül, tároló berendezés elhelyezése és bekötése, egy fűtőkígyós kivitelben, 200 l-ig, BOSCH AH 200 UNO / 8 bar Indirekt fűtésű melegvíztároló 1 csőkígyóval, hőcserélő felülete 0,96 m2, tároló névleges nyomása: 8 bar, zománcozott acéltartály, 50 mm vastag PU szigetelés, tisztítónyílással, oldalsó csatlakozásokkal, beépített magnézium védőanód, átmérő: 600 mm, magasság: 1200 mm, elektromos fűtőpatron csatlakoztatási lehetőség 6/4", fehér szín, nettó súly: 65 kg, energiahatékonysági osztály: B, hasznos űrtartalom: 195 liter, hőtárolási veszteség: 59 W, Csz.:7735500120</t>
  </si>
  <si>
    <t>82-008-3.1.3.3.1-0150521 (ÖN)</t>
  </si>
  <si>
    <t>Fűtés-, klíma-, hűtéstechnika nedvestengelyű standard (átkapcsolható) szivattyúk elhelyezése és bekötése egyes szivattyúk (HMV) menetes kötéssel, DN 15, Grundfos Comfort UP 15-14B PM, HMV cirkulációs szivattyú, állandó mágneses motorral, menetes</t>
  </si>
  <si>
    <t>82-009-1.2-0344201 (ÖN)</t>
  </si>
  <si>
    <t>Falikút, kiöntő vagy mosóvályú elhelyezése és bekötése, fali kiöntő, szifon (bűzelzáró) és tartozékok nélkül, acéllemezből vagy öntöttvasból, B&amp;K fali kiöntő mélyhúzott 460x340x200 mm-es medence,hátfal, kivehető vödörtartó ráccsal, rozsdamentes acél, matt, (leeresztőszelep,szifon nélkül), Cikkszám: BKH4400141</t>
  </si>
  <si>
    <t>82-009-2.1.1.2-0214051 (ÖN)</t>
  </si>
  <si>
    <t>Mosogató elhelyezése és bekötése, hideg-meleg vízre, háztartási mosogatók, csaptelep és bűzelzáró nélkül, bútorba beépített, egymedencés csepptálcás, Rozsdamentes lemez mosogató, 860x435 mm, egymedence + csöpögtető</t>
  </si>
  <si>
    <t>82-009-2.1.1.3-0214052 (ÖN)</t>
  </si>
  <si>
    <t>Mosogató elhelyezése és bekötése, hideg-meleg vízre, háztartási mosogatók, csaptelep és bűzelzáró nélkül, bútorba beépített, kétmedencés, Rozsdamentes lemez háztartási mosogató, kétmedencés 860x435 mm</t>
  </si>
  <si>
    <t>82-009-2.1.2.4-0214062 (ÖN)</t>
  </si>
  <si>
    <t>Mosogató elhelyezése és bekötése, hideg-meleg vízre, háztartási mosogatók, csaptelep és bűzelzáró nélkül, előre elkészített támaszra vagy állványra, kétmedencés csepptálcás, ZAN 721 háztartási mosogató, kétmedencés 1200x500 mm CNS, matt</t>
  </si>
  <si>
    <t>82-009-5.1-0112751 (ÖN)</t>
  </si>
  <si>
    <t>Mosdó vagy mosómedence berendezés elhelyezése és bekötése, kifolyószelep, bűzelzáró és sarokszelep nélkül, falra szerelhető porcelán kivitelben (komplett), BÁZIS porcelán mosdó, 56 cm, 3 csaplyukkal, fúrt, 4163 01 01, fehér</t>
  </si>
  <si>
    <t>Megjegyzés:</t>
  </si>
  <si>
    <t>Gyermek mosdó</t>
  </si>
  <si>
    <t>82-009-6.1-0114531 (ÖN)</t>
  </si>
  <si>
    <t>Kézmosó berendezés elhelyezése és bekötése, kifolyószelep, sarokszelep, szifontakaró és bűzelzáró nélkül, porcelán kivitelben, BÁZIS porcelán kézmosó, 45 cm, 3 csaplyukkal, fúrt, 4145 45 01, fehér</t>
  </si>
  <si>
    <t>82-009-9.2.2.2-0319322 (ÖN)</t>
  </si>
  <si>
    <t>Zuhanytálca vagy zuhanykabin elhelyezése és bekötése, zuhanytálca, csaptelep és szifon nélkül, acryl kivitelben 80 cm-es oldalhosszúság felett, Radaway RODOS C 90 akryyl zuhanytálca szögletes, 90x90x16 cm</t>
  </si>
  <si>
    <t>82-009-11.1.1.1-0110011 (ÖN)</t>
  </si>
  <si>
    <t>WC csésze elhelyezése és bekötése, öblítőtartály, sarokszelep, WC ülőke, nyomógomb nélkül, porcelánból, alsókifolyású, lapos öblítésű kivitelben, ALFÖLDI/BÁZIS porcelán laposöblítésű gyerek WC csésze, 9 l alsó kifolyású, fehér, WC-ülőkével nem szerelhető, Kód: 4004 00 01</t>
  </si>
  <si>
    <t>82-009-11.1.1.2-0391131 (ÖN)</t>
  </si>
  <si>
    <t>WC csésze elhelyezése és bekötése, öblítőtartály, sarokszelep, WC ülőke, nyomógomb nélkül, porcelánból, alsókifolyású, mélyöblítésű kivitelben, Green Clean - Álló, alsó kifolyású, elől kivágott, akadálymentes WC-csésze, porcelán, fehér, higiéniai nyílással, Méretek: 480x380x580 mm, GCV21</t>
  </si>
  <si>
    <t>82-009-11.1.2.1-0110201 (ÖN)</t>
  </si>
  <si>
    <t>WC csésze elhelyezése és bekötése, öblítőtartály, sarokszelep, WC ülőke, nyomógomb nélkül, porcelánból, hátsókifolyású, lapos öblítésű kivitelben, BÁZIS porcelán laposöblítésű W.C. hátsó kifolyású, 4030 00 01, fehér</t>
  </si>
  <si>
    <t>82-009-21.1-0135301 (ÖN)</t>
  </si>
  <si>
    <t>Padló alatti illetve falba süllyeszthető bűzelzáró, padló alatti 1, 2, 3 ágú elhelyezése, HL510NPr, Padlólefolyó DN40/50 vízszintes csatlakozóval, szigetelő karimával, "Primus" kiszáradás-védett vízbűzzárral, 123x123 mm műanyag rácstartóval, 115x115 mm nemesacél ráccsal, a csempézés idejére merevítő védőfedéllel. Terhelhetőség: 300kg</t>
  </si>
  <si>
    <t>82-009-21.2-0135119 (ÖN)</t>
  </si>
  <si>
    <t>Padló alatti illetve falba süllyeszthető bűzelzáró, padló feletti vagy falba süllyeszthető elhelyezése, HL138, Klímaszifon falba süllyesztve kondenzvíz és cseppgyűjtéshez DN32 függőleges kimenettel. A kiszáradás esetén is bűzzáró (kettős működésű) bűzzárkazetta kihúzható, és tisztítható, vagy cserélhető. Bemenete Ø 20 - 32mm-es csővel vagy tömlővel. A beépítőház a végleges beépítési mélységre állítható. Min beépítési mélység 60mm</t>
  </si>
  <si>
    <t>82-009-21.2-0135120 (ÖN)</t>
  </si>
  <si>
    <t>Padló alatti illetve falba süllyeszthető bűzelzáró, padló feletti vagy falba süllyeszthető elhelyezése, HL21, Csepegtető tölcsér DN32 víz- és golyós bűzzárral</t>
  </si>
  <si>
    <t>82-009-22.5.1-0311613 (ÖN)</t>
  </si>
  <si>
    <t>Egyéb kiegészítő vízszerelési berendezések, zsírfogó berendezések elhelyezése és bekötése, (mosogató alá vagy mellé szerelhető kivitel), DN 50, B&amp;K zsírfogó berendezés homokfogó gáttal mosogatóhoz 375x263x310 mm, 20 l-es víztérfogattal, polipropilénből, Cikkszám: BKH6130211</t>
  </si>
  <si>
    <t>82-031-1.1.1.1.3-0341720 (ÖN)</t>
  </si>
  <si>
    <t>Vízszűrő elhelyezése és bekötése, visszamosható szűrőbetéttel, kézi visszaöblítéssel, kétoldalon menetes csatlakozással, DN 32, Honeywell ivóvíz szűrő MiniPlus, átlátszó szűrőcsésze, rozsdament.100mikron szűrő, 5/4", külső menet+hollander, PN16, max 40°C, (kvs=8,5), FF06-11/4AA</t>
  </si>
  <si>
    <t>82-031-5.2.1-0557496 (ÖN)</t>
  </si>
  <si>
    <t>Szakaszos üzemű háztartási vízlágyító berendezés elhelyezése és vízoldali bekötése ioncserélő gyantatöltettel, gyantaoszloppal összeépített sóoldó tartállyal, kerülőági csatlakozó szerelvénycsoporttal, menetes csatlakozással, DN 25-ig, BWT AQA perla BIO 25 gyantaágyfertőtlenítővel ellátott vízlágyító, szerelvényblokkal, 0,4-1,0 m3/h térfogatáram, Cikkszám: B0044940M</t>
  </si>
  <si>
    <t>82. tételcsoport mindösszesen:</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</si>
</sst>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b/>
      <sz val="18"/>
      <name val="Times New Roman"/>
      <family val="1"/>
      <charset val="238"/>
    </font>
    <font>
      <sz val="10"/>
      <name val="Arial"/>
      <family val="2"/>
      <charset val="238"/>
    </font>
    <font>
      <sz val="10"/>
      <name val="Times New Roman"/>
      <family val="1"/>
      <charset val="238"/>
    </font>
    <font>
      <sz val="11"/>
      <name val="Times New Roman"/>
      <family val="1"/>
      <charset val="238"/>
    </font>
    <font>
      <sz val="10"/>
      <color indexed="8"/>
      <name val="Arial"/>
      <family val="2"/>
      <charset val="238"/>
    </font>
    <font>
      <sz val="10"/>
      <name val="MS Sans Serif"/>
      <family val="2"/>
      <charset val="238"/>
    </font>
    <font>
      <sz val="10"/>
      <name val="Arial CE"/>
    </font>
    <font>
      <sz val="12"/>
      <color theme="1"/>
      <name val="Times New Roman"/>
      <family val="2"/>
      <charset val="238"/>
    </font>
    <font>
      <b/>
      <sz val="12"/>
      <color theme="1"/>
      <name val="Times New Roman"/>
      <family val="1"/>
      <charset val="238"/>
    </font>
    <font>
      <sz val="12"/>
      <color theme="1"/>
      <name val="Times New Roman"/>
      <family val="1"/>
      <charset val="238"/>
    </font>
    <font>
      <b/>
      <sz val="10"/>
      <color theme="1"/>
      <name val="Times New Roman"/>
      <family val="1"/>
      <charset val="238"/>
    </font>
    <font>
      <sz val="11"/>
      <color theme="1"/>
      <name val="Times New Roman"/>
      <family val="1"/>
      <charset val="238"/>
    </font>
    <font>
      <b/>
      <sz val="14"/>
      <color theme="1"/>
      <name val="Times New Roman"/>
      <family val="1"/>
      <charset val="238"/>
    </font>
    <font>
      <sz val="12"/>
      <name val="Times New Roman"/>
      <family val="1"/>
      <charset val="238"/>
    </font>
    <font>
      <b/>
      <sz val="14"/>
      <name val="Times New Roman"/>
      <family val="1"/>
      <charset val="238"/>
    </font>
    <font>
      <sz val="10"/>
      <color rgb="FFFF0000"/>
      <name val="Times New Roman"/>
      <family val="1"/>
      <charset val="238"/>
    </font>
    <font>
      <sz val="11"/>
      <color rgb="FFFF0000"/>
      <name val="Times New Roman"/>
      <family val="1"/>
      <charset val="238"/>
    </font>
    <font>
      <b/>
      <sz val="11"/>
      <color rgb="FFFF0000"/>
      <name val="Times New Roman"/>
      <family val="1"/>
      <charset val="238"/>
    </font>
    <font>
      <b/>
      <sz val="10"/>
      <color rgb="FFFF0000"/>
      <name val="Times New Roman"/>
      <family val="1"/>
      <charset val="238"/>
    </font>
    <font>
      <b/>
      <sz val="11"/>
      <name val="Times New Roman"/>
      <family val="1"/>
      <charset val="238"/>
    </font>
    <font>
      <b/>
      <sz val="10"/>
      <name val="Times New Roman"/>
      <family val="1"/>
      <charset val="238"/>
    </font>
    <font>
      <b/>
      <sz val="10"/>
      <name val="Symbol"/>
      <family val="1"/>
      <charset val="2"/>
    </font>
    <font>
      <b/>
      <sz val="12"/>
      <name val="Times New Roman"/>
      <family val="1"/>
      <charset val="238"/>
    </font>
  </fonts>
  <fills count="2">
    <fill>
      <patternFill patternType="none"/>
    </fill>
    <fill>
      <patternFill patternType="gray125"/>
    </fill>
  </fills>
  <borders count="12">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right style="thin">
        <color indexed="64"/>
      </right>
      <top/>
      <bottom style="thin">
        <color indexed="64"/>
      </bottom>
      <diagonal/>
    </border>
  </borders>
  <cellStyleXfs count="12">
    <xf numFmtId="0" fontId="0" fillId="0" borderId="0"/>
    <xf numFmtId="0" fontId="8" fillId="0" borderId="0"/>
    <xf numFmtId="0" fontId="6"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cellStyleXfs>
  <cellXfs count="112">
    <xf numFmtId="0" fontId="0" fillId="0" borderId="0" xfId="0"/>
    <xf numFmtId="0" fontId="9" fillId="0" borderId="0" xfId="0" applyFont="1"/>
    <xf numFmtId="0" fontId="10" fillId="0" borderId="0" xfId="0" applyFont="1" applyAlignment="1">
      <alignment horizontal="left"/>
    </xf>
    <xf numFmtId="3" fontId="10" fillId="0" borderId="0" xfId="0" applyNumberFormat="1" applyFont="1"/>
    <xf numFmtId="0" fontId="10" fillId="0" borderId="0" xfId="0" applyFont="1"/>
    <xf numFmtId="3" fontId="9" fillId="0" borderId="0" xfId="0" applyNumberFormat="1" applyFont="1" applyBorder="1"/>
    <xf numFmtId="0" fontId="10" fillId="0" borderId="0" xfId="0" applyFont="1" applyBorder="1" applyAlignment="1">
      <alignment horizontal="left"/>
    </xf>
    <xf numFmtId="3" fontId="10" fillId="0" borderId="0" xfId="0" applyNumberFormat="1" applyFont="1" applyBorder="1"/>
    <xf numFmtId="0" fontId="9" fillId="0" borderId="0" xfId="0" applyFont="1" applyBorder="1" applyAlignment="1">
      <alignment horizontal="left"/>
    </xf>
    <xf numFmtId="0" fontId="10" fillId="0" borderId="0" xfId="0" applyFont="1" applyBorder="1"/>
    <xf numFmtId="0" fontId="10" fillId="0" borderId="0" xfId="0" applyFont="1" applyBorder="1" applyAlignment="1">
      <alignment horizontal="center"/>
    </xf>
    <xf numFmtId="0" fontId="9" fillId="0" borderId="0" xfId="0" applyFont="1" applyBorder="1" applyAlignment="1">
      <alignment horizontal="center" vertical="center"/>
    </xf>
    <xf numFmtId="0" fontId="9" fillId="0" borderId="0" xfId="0" applyFont="1" applyBorder="1" applyAlignment="1">
      <alignment vertical="top" wrapText="1"/>
    </xf>
    <xf numFmtId="0" fontId="9" fillId="0" borderId="0" xfId="0" applyFont="1" applyBorder="1" applyAlignment="1"/>
    <xf numFmtId="0" fontId="10" fillId="0" borderId="0" xfId="0" applyFont="1" applyBorder="1" applyAlignment="1"/>
    <xf numFmtId="0" fontId="10" fillId="0" borderId="0" xfId="0" applyFont="1" applyAlignment="1">
      <alignment horizontal="left"/>
    </xf>
    <xf numFmtId="0" fontId="10" fillId="0" borderId="0" xfId="0" applyFont="1" applyBorder="1" applyAlignment="1">
      <alignment vertical="top"/>
    </xf>
    <xf numFmtId="0" fontId="11" fillId="0" borderId="1" xfId="0" applyFont="1" applyBorder="1" applyAlignment="1">
      <alignment vertical="top" wrapText="1"/>
    </xf>
    <xf numFmtId="0" fontId="11" fillId="0" borderId="1" xfId="0" applyFont="1" applyBorder="1" applyAlignment="1">
      <alignment horizontal="right" vertical="top" wrapText="1"/>
    </xf>
    <xf numFmtId="0" fontId="12" fillId="0" borderId="0" xfId="0" applyFont="1"/>
    <xf numFmtId="0" fontId="3" fillId="0" borderId="6" xfId="0" applyFont="1" applyBorder="1" applyAlignment="1">
      <alignment horizontal="left" vertical="top" wrapText="1"/>
    </xf>
    <xf numFmtId="0" fontId="3" fillId="0" borderId="0" xfId="0" applyFont="1" applyBorder="1" applyAlignment="1">
      <alignment vertical="top" wrapText="1"/>
    </xf>
    <xf numFmtId="49" fontId="3" fillId="0" borderId="0" xfId="0" applyNumberFormat="1" applyFont="1" applyBorder="1" applyAlignment="1">
      <alignment vertical="top" wrapText="1"/>
    </xf>
    <xf numFmtId="0" fontId="3" fillId="0" borderId="0" xfId="0" applyFont="1" applyBorder="1" applyAlignment="1">
      <alignment horizontal="right" vertical="top" wrapText="1"/>
    </xf>
    <xf numFmtId="3" fontId="3" fillId="0" borderId="0" xfId="0" applyNumberFormat="1" applyFont="1" applyBorder="1" applyAlignment="1">
      <alignment horizontal="right" vertical="top" wrapText="1"/>
    </xf>
    <xf numFmtId="0" fontId="4" fillId="0" borderId="0" xfId="0" applyFont="1"/>
    <xf numFmtId="0" fontId="3" fillId="0" borderId="4" xfId="0" applyFont="1" applyBorder="1" applyAlignment="1">
      <alignment horizontal="left" vertical="top" wrapText="1"/>
    </xf>
    <xf numFmtId="0" fontId="3" fillId="0" borderId="3" xfId="0" applyFont="1" applyBorder="1" applyAlignment="1">
      <alignment vertical="top" wrapText="1"/>
    </xf>
    <xf numFmtId="49" fontId="3" fillId="0" borderId="3" xfId="0" applyNumberFormat="1" applyFont="1" applyBorder="1" applyAlignment="1">
      <alignment vertical="top" wrapText="1"/>
    </xf>
    <xf numFmtId="0" fontId="3" fillId="0" borderId="3" xfId="0" applyFont="1" applyBorder="1" applyAlignment="1">
      <alignment horizontal="right" vertical="top" wrapText="1"/>
    </xf>
    <xf numFmtId="3" fontId="3" fillId="0" borderId="3" xfId="0" applyNumberFormat="1" applyFont="1" applyBorder="1" applyAlignment="1">
      <alignment horizontal="right" vertical="top" wrapText="1"/>
    </xf>
    <xf numFmtId="3" fontId="3" fillId="0" borderId="5" xfId="0" applyNumberFormat="1" applyFont="1" applyBorder="1" applyAlignment="1">
      <alignment horizontal="right" vertical="top" wrapText="1"/>
    </xf>
    <xf numFmtId="0" fontId="9"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0" fillId="0" borderId="0" xfId="0" applyFont="1" applyAlignment="1">
      <alignment horizontal="center"/>
    </xf>
    <xf numFmtId="0" fontId="10" fillId="0" borderId="0" xfId="0" applyFont="1" applyAlignment="1"/>
    <xf numFmtId="0" fontId="9" fillId="0" borderId="0" xfId="0" applyFont="1" applyAlignment="1">
      <alignment horizontal="left"/>
    </xf>
    <xf numFmtId="3" fontId="3" fillId="0" borderId="7" xfId="0" applyNumberFormat="1" applyFont="1" applyBorder="1" applyAlignment="1">
      <alignment horizontal="right" vertical="top" wrapText="1"/>
    </xf>
    <xf numFmtId="0" fontId="9"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left"/>
    </xf>
    <xf numFmtId="0" fontId="10" fillId="0" borderId="0" xfId="0" applyFont="1" applyAlignment="1">
      <alignment horizontal="left"/>
    </xf>
    <xf numFmtId="0" fontId="13" fillId="0" borderId="0" xfId="0" applyFont="1" applyAlignment="1">
      <alignment horizontal="center"/>
    </xf>
    <xf numFmtId="0" fontId="9"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xf>
    <xf numFmtId="0" fontId="9" fillId="0" borderId="0" xfId="0" applyFont="1" applyBorder="1" applyAlignment="1">
      <alignment horizontal="right"/>
    </xf>
    <xf numFmtId="0" fontId="9" fillId="0" borderId="2" xfId="0" applyFont="1" applyBorder="1" applyAlignment="1">
      <alignment horizontal="left"/>
    </xf>
    <xf numFmtId="3" fontId="10" fillId="0" borderId="2" xfId="0" applyNumberFormat="1" applyFont="1" applyBorder="1"/>
    <xf numFmtId="0" fontId="10" fillId="0" borderId="0" xfId="0" applyFont="1" applyBorder="1" applyAlignment="1">
      <alignment horizontal="left"/>
    </xf>
    <xf numFmtId="0" fontId="10" fillId="0" borderId="0" xfId="0" applyFont="1" applyBorder="1" applyAlignment="1">
      <alignment horizontal="left"/>
    </xf>
    <xf numFmtId="0" fontId="16" fillId="0" borderId="0" xfId="0" applyFont="1" applyBorder="1" applyAlignment="1">
      <alignment vertical="top" wrapText="1"/>
    </xf>
    <xf numFmtId="49" fontId="16" fillId="0" borderId="0" xfId="0" applyNumberFormat="1" applyFont="1" applyBorder="1" applyAlignment="1">
      <alignment vertical="top" wrapText="1"/>
    </xf>
    <xf numFmtId="0" fontId="16" fillId="0" borderId="0" xfId="0" applyFont="1" applyBorder="1" applyAlignment="1">
      <alignment horizontal="right" vertical="top" wrapText="1"/>
    </xf>
    <xf numFmtId="3" fontId="16" fillId="0" borderId="0" xfId="0" applyNumberFormat="1" applyFont="1" applyBorder="1" applyAlignment="1">
      <alignment horizontal="right" vertical="top" wrapText="1"/>
    </xf>
    <xf numFmtId="0" fontId="17" fillId="0" borderId="8" xfId="0" applyFont="1" applyBorder="1"/>
    <xf numFmtId="0" fontId="16" fillId="0" borderId="0" xfId="0" applyFont="1" applyBorder="1" applyAlignment="1">
      <alignment horizontal="left" vertical="top" wrapText="1"/>
    </xf>
    <xf numFmtId="0" fontId="17" fillId="0" borderId="0" xfId="0" applyFont="1" applyBorder="1"/>
    <xf numFmtId="0" fontId="18" fillId="0" borderId="0" xfId="0" applyFont="1" applyBorder="1" applyAlignment="1">
      <alignment horizontal="right"/>
    </xf>
    <xf numFmtId="0" fontId="19" fillId="0" borderId="0" xfId="0" applyFont="1" applyBorder="1" applyAlignment="1">
      <alignment horizontal="right" vertical="top" wrapText="1"/>
    </xf>
    <xf numFmtId="3" fontId="18" fillId="0" borderId="0" xfId="0" applyNumberFormat="1" applyFont="1" applyBorder="1"/>
    <xf numFmtId="0" fontId="4" fillId="0" borderId="1" xfId="0" applyFont="1" applyBorder="1"/>
    <xf numFmtId="0" fontId="20" fillId="0" borderId="1" xfId="0" applyFont="1" applyBorder="1" applyAlignment="1">
      <alignment horizontal="right"/>
    </xf>
    <xf numFmtId="0" fontId="21" fillId="0" borderId="1" xfId="0" applyFont="1" applyBorder="1" applyAlignment="1">
      <alignment horizontal="right" vertical="top" wrapText="1"/>
    </xf>
    <xf numFmtId="3" fontId="20" fillId="0" borderId="1" xfId="0" applyNumberFormat="1" applyFont="1" applyBorder="1"/>
    <xf numFmtId="3" fontId="20" fillId="0" borderId="9" xfId="0" applyNumberFormat="1" applyFont="1" applyBorder="1"/>
    <xf numFmtId="2" fontId="3" fillId="0" borderId="3" xfId="0" applyNumberFormat="1" applyFont="1" applyBorder="1" applyAlignment="1">
      <alignment horizontal="right" vertical="top" wrapText="1"/>
    </xf>
    <xf numFmtId="0" fontId="11" fillId="0" borderId="8" xfId="0" applyFont="1" applyBorder="1" applyAlignment="1">
      <alignment horizontal="left" vertical="top" wrapText="1"/>
    </xf>
    <xf numFmtId="0" fontId="11" fillId="0" borderId="9" xfId="0" applyFont="1" applyBorder="1" applyAlignment="1">
      <alignment horizontal="right" vertical="top" wrapText="1"/>
    </xf>
    <xf numFmtId="0" fontId="3" fillId="0" borderId="0" xfId="0" applyFont="1" applyBorder="1" applyAlignment="1">
      <alignment horizontal="left" vertical="top" wrapText="1"/>
    </xf>
    <xf numFmtId="0" fontId="3" fillId="0" borderId="4" xfId="0" applyFont="1" applyBorder="1" applyAlignment="1">
      <alignment horizontal="left" vertical="top"/>
    </xf>
    <xf numFmtId="0" fontId="3" fillId="0" borderId="3" xfId="0" applyFont="1" applyBorder="1" applyAlignment="1">
      <alignment horizontal="left" vertical="top"/>
    </xf>
    <xf numFmtId="0" fontId="3" fillId="0" borderId="3" xfId="0" applyFont="1" applyBorder="1" applyAlignment="1">
      <alignment horizontal="lef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0"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3" fontId="21" fillId="0" borderId="1" xfId="0" applyNumberFormat="1" applyFont="1" applyBorder="1" applyAlignment="1">
      <alignment horizontal="right" vertical="top" wrapText="1"/>
    </xf>
    <xf numFmtId="3" fontId="21" fillId="0" borderId="9" xfId="0" applyNumberFormat="1" applyFont="1" applyBorder="1" applyAlignment="1">
      <alignment horizontal="right" vertical="top" wrapText="1"/>
    </xf>
    <xf numFmtId="0" fontId="10" fillId="0" borderId="0" xfId="0" applyFont="1" applyBorder="1" applyAlignment="1">
      <alignment horizontal="left"/>
    </xf>
    <xf numFmtId="0" fontId="1" fillId="0" borderId="0" xfId="0" applyFont="1" applyBorder="1" applyAlignment="1">
      <alignment horizontal="center" vertical="center" wrapText="1"/>
    </xf>
    <xf numFmtId="0" fontId="10" fillId="0" borderId="0" xfId="0" applyFont="1" applyAlignment="1">
      <alignment horizontal="center"/>
    </xf>
    <xf numFmtId="0" fontId="14" fillId="0" borderId="0" xfId="0" applyFont="1" applyBorder="1" applyAlignment="1">
      <alignment horizontal="center" vertical="center" wrapText="1"/>
    </xf>
    <xf numFmtId="0" fontId="10" fillId="0" borderId="0" xfId="0" applyFont="1" applyAlignment="1">
      <alignment horizontal="center" vertical="top" wrapText="1"/>
    </xf>
    <xf numFmtId="0" fontId="9" fillId="0" borderId="0" xfId="0" applyFont="1" applyBorder="1" applyAlignment="1">
      <alignment horizontal="center" vertical="center" wrapText="1"/>
    </xf>
    <xf numFmtId="3" fontId="9" fillId="0" borderId="0" xfId="0" applyNumberFormat="1" applyFont="1" applyBorder="1" applyAlignment="1">
      <alignment horizontal="center"/>
    </xf>
    <xf numFmtId="0" fontId="10" fillId="0" borderId="0" xfId="0" applyFont="1" applyBorder="1" applyAlignment="1">
      <alignment horizontal="left"/>
    </xf>
    <xf numFmtId="3" fontId="10" fillId="0" borderId="0" xfId="0" applyNumberFormat="1" applyFont="1" applyBorder="1" applyAlignment="1">
      <alignment horizontal="center"/>
    </xf>
    <xf numFmtId="0" fontId="10" fillId="0" borderId="0" xfId="0" applyFont="1" applyBorder="1" applyAlignment="1">
      <alignment horizontal="center"/>
    </xf>
    <xf numFmtId="0" fontId="9" fillId="0" borderId="0" xfId="0" applyFont="1" applyAlignment="1">
      <alignment horizontal="left"/>
    </xf>
    <xf numFmtId="0" fontId="10" fillId="0" borderId="0" xfId="0" applyFont="1" applyAlignment="1">
      <alignment horizontal="left"/>
    </xf>
    <xf numFmtId="0" fontId="13" fillId="0" borderId="0" xfId="0" applyFont="1" applyAlignment="1">
      <alignment horizontal="center"/>
    </xf>
    <xf numFmtId="0" fontId="9" fillId="0" borderId="0" xfId="0" applyFont="1" applyBorder="1" applyAlignment="1">
      <alignment horizontal="right"/>
    </xf>
    <xf numFmtId="0" fontId="15" fillId="0" borderId="0" xfId="0" applyFont="1" applyBorder="1" applyAlignment="1">
      <alignment horizontal="center" vertical="center" wrapText="1"/>
    </xf>
    <xf numFmtId="0" fontId="9" fillId="0" borderId="10" xfId="0" applyFont="1" applyBorder="1" applyAlignment="1">
      <alignment horizontal="right"/>
    </xf>
    <xf numFmtId="0" fontId="23" fillId="0" borderId="4" xfId="0" applyFont="1" applyBorder="1" applyAlignment="1">
      <alignment horizontal="center"/>
    </xf>
    <xf numFmtId="0" fontId="23" fillId="0" borderId="3" xfId="0" applyFont="1" applyBorder="1" applyAlignment="1">
      <alignment horizontal="center"/>
    </xf>
    <xf numFmtId="0" fontId="23" fillId="0" borderId="5" xfId="0" applyFont="1" applyBorder="1" applyAlignment="1">
      <alignment horizontal="center"/>
    </xf>
    <xf numFmtId="0" fontId="9" fillId="0" borderId="1" xfId="0" applyFont="1" applyBorder="1" applyAlignment="1">
      <alignment horizontal="center" vertical="top" wrapText="1"/>
    </xf>
    <xf numFmtId="0" fontId="23" fillId="0" borderId="8" xfId="0" applyFont="1" applyBorder="1" applyAlignment="1">
      <alignment horizontal="center" vertical="top" wrapText="1"/>
    </xf>
    <xf numFmtId="0" fontId="23" fillId="0" borderId="1" xfId="0" applyFont="1" applyBorder="1" applyAlignment="1">
      <alignment horizontal="center" vertical="top" wrapText="1"/>
    </xf>
    <xf numFmtId="0" fontId="23" fillId="0" borderId="9" xfId="0" applyFont="1" applyBorder="1" applyAlignment="1">
      <alignment horizontal="center" vertical="top" wrapText="1"/>
    </xf>
    <xf numFmtId="3" fontId="21" fillId="0" borderId="2" xfId="0" applyNumberFormat="1" applyFont="1" applyBorder="1" applyAlignment="1">
      <alignment horizontal="right" vertical="top" wrapText="1"/>
    </xf>
    <xf numFmtId="3" fontId="21" fillId="0" borderId="11" xfId="0" applyNumberFormat="1" applyFont="1" applyBorder="1" applyAlignment="1">
      <alignment horizontal="right" vertical="top" wrapText="1"/>
    </xf>
    <xf numFmtId="0" fontId="3" fillId="0" borderId="2" xfId="0" applyFont="1" applyBorder="1" applyAlignment="1">
      <alignment horizontal="left" vertical="top"/>
    </xf>
    <xf numFmtId="0" fontId="3" fillId="0" borderId="11" xfId="0" applyFont="1" applyBorder="1" applyAlignment="1">
      <alignment horizontal="left" vertical="top"/>
    </xf>
  </cellXfs>
  <cellStyles count="12">
    <cellStyle name="Normál" xfId="0" builtinId="0"/>
    <cellStyle name="Normál 2" xfId="1"/>
    <cellStyle name="Normál 2 2" xfId="2"/>
    <cellStyle name="Normál 3" xfId="3"/>
    <cellStyle name="Normál 33" xfId="4"/>
    <cellStyle name="Normál 34" xfId="5"/>
    <cellStyle name="Normál 35" xfId="6"/>
    <cellStyle name="Normál 36" xfId="7"/>
    <cellStyle name="Normál 37" xfId="8"/>
    <cellStyle name="Normál 38" xfId="9"/>
    <cellStyle name="Normál 6" xfId="10"/>
    <cellStyle name="Normál 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75"/>
  <sheetViews>
    <sheetView zoomScaleNormal="100" workbookViewId="0">
      <selection activeCell="E21" sqref="E21"/>
    </sheetView>
  </sheetViews>
  <sheetFormatPr defaultRowHeight="15.75" x14ac:dyDescent="0.25"/>
  <cols>
    <col min="1" max="1" width="6" style="2" customWidth="1"/>
    <col min="2" max="2" width="24.5703125" style="2" customWidth="1"/>
    <col min="3" max="3" width="33.5703125" style="2" customWidth="1"/>
    <col min="4" max="4" width="13.7109375" style="4" customWidth="1"/>
    <col min="5" max="5" width="1.85546875" style="4" customWidth="1"/>
    <col min="6" max="6" width="5.7109375" style="4" customWidth="1"/>
    <col min="7" max="7" width="10.5703125" style="4" customWidth="1"/>
    <col min="8" max="16384" width="9.140625" style="4"/>
  </cols>
  <sheetData>
    <row r="1" spans="1:6" x14ac:dyDescent="0.25">
      <c r="A1" s="86" t="s">
        <v>29</v>
      </c>
      <c r="B1" s="86"/>
      <c r="C1" s="86"/>
      <c r="D1" s="86"/>
      <c r="E1" s="86"/>
      <c r="F1" s="86"/>
    </row>
    <row r="2" spans="1:6" x14ac:dyDescent="0.25">
      <c r="A2" s="86"/>
      <c r="B2" s="86"/>
      <c r="C2" s="86"/>
      <c r="D2" s="86"/>
      <c r="E2" s="86"/>
      <c r="F2" s="86"/>
    </row>
    <row r="3" spans="1:6" x14ac:dyDescent="0.25">
      <c r="A3" s="88" t="s">
        <v>35</v>
      </c>
      <c r="B3" s="88"/>
      <c r="C3" s="88"/>
      <c r="D3" s="88"/>
      <c r="E3" s="88"/>
      <c r="F3" s="88"/>
    </row>
    <row r="4" spans="1:6" ht="15" customHeight="1" x14ac:dyDescent="0.25">
      <c r="A4" s="33"/>
      <c r="B4" s="33"/>
      <c r="C4" s="33"/>
      <c r="D4" s="33"/>
      <c r="E4" s="33"/>
      <c r="F4" s="33"/>
    </row>
    <row r="5" spans="1:6" ht="50.25" customHeight="1" x14ac:dyDescent="0.25">
      <c r="A5" s="90" t="s">
        <v>36</v>
      </c>
      <c r="B5" s="90"/>
      <c r="C5" s="90"/>
      <c r="D5" s="90"/>
      <c r="E5" s="90"/>
      <c r="F5" s="90"/>
    </row>
    <row r="6" spans="1:6" x14ac:dyDescent="0.25">
      <c r="A6" s="32"/>
      <c r="B6" s="32"/>
      <c r="C6" s="32"/>
      <c r="D6" s="32"/>
      <c r="E6" s="32"/>
      <c r="F6" s="32"/>
    </row>
    <row r="7" spans="1:6" x14ac:dyDescent="0.25">
      <c r="A7" s="87"/>
      <c r="B7" s="87"/>
      <c r="C7" s="87"/>
      <c r="D7" s="87"/>
      <c r="E7" s="87"/>
      <c r="F7" s="87"/>
    </row>
    <row r="8" spans="1:6" x14ac:dyDescent="0.25">
      <c r="A8" s="35"/>
      <c r="B8" s="36" t="s">
        <v>15</v>
      </c>
      <c r="C8" s="95" t="s">
        <v>33</v>
      </c>
      <c r="D8" s="95"/>
      <c r="E8" s="95"/>
      <c r="F8" s="95"/>
    </row>
    <row r="9" spans="1:6" x14ac:dyDescent="0.25">
      <c r="A9" s="34"/>
      <c r="B9" s="34"/>
      <c r="C9" s="96"/>
      <c r="D9" s="96"/>
      <c r="E9" s="96"/>
      <c r="F9" s="96"/>
    </row>
    <row r="10" spans="1:6" x14ac:dyDescent="0.25">
      <c r="A10" s="34"/>
      <c r="B10" s="34"/>
      <c r="C10" s="15"/>
      <c r="D10" s="34"/>
      <c r="E10" s="34"/>
      <c r="F10" s="34"/>
    </row>
    <row r="11" spans="1:6" x14ac:dyDescent="0.25">
      <c r="A11" s="34"/>
      <c r="B11" s="36" t="s">
        <v>34</v>
      </c>
      <c r="C11" s="95" t="s">
        <v>24</v>
      </c>
      <c r="D11" s="96"/>
      <c r="E11" s="96"/>
      <c r="F11" s="96"/>
    </row>
    <row r="12" spans="1:6" x14ac:dyDescent="0.25">
      <c r="A12" s="40"/>
      <c r="B12" s="38"/>
      <c r="C12" s="96" t="s">
        <v>25</v>
      </c>
      <c r="D12" s="96"/>
      <c r="E12" s="96"/>
      <c r="F12" s="96"/>
    </row>
    <row r="13" spans="1:6" x14ac:dyDescent="0.25">
      <c r="A13" s="40"/>
      <c r="B13" s="38"/>
      <c r="C13" s="96" t="s">
        <v>26</v>
      </c>
      <c r="D13" s="96"/>
      <c r="E13" s="96"/>
      <c r="F13" s="96"/>
    </row>
    <row r="14" spans="1:6" x14ac:dyDescent="0.25">
      <c r="A14" s="48"/>
      <c r="B14" s="46"/>
      <c r="C14" s="47"/>
      <c r="D14" s="47"/>
      <c r="E14" s="47"/>
      <c r="F14" s="47"/>
    </row>
    <row r="15" spans="1:6" x14ac:dyDescent="0.25">
      <c r="A15" s="48"/>
      <c r="B15" s="46" t="s">
        <v>27</v>
      </c>
      <c r="C15" s="46" t="s">
        <v>28</v>
      </c>
      <c r="D15" s="47"/>
      <c r="E15" s="47"/>
      <c r="F15" s="47"/>
    </row>
    <row r="16" spans="1:6" x14ac:dyDescent="0.25">
      <c r="A16" s="34"/>
      <c r="B16" s="36"/>
      <c r="C16" s="96"/>
      <c r="D16" s="96"/>
      <c r="E16" s="96"/>
      <c r="F16" s="96"/>
    </row>
    <row r="17" spans="1:6" x14ac:dyDescent="0.25">
      <c r="A17" s="34"/>
      <c r="B17" s="36"/>
      <c r="C17" s="96"/>
      <c r="D17" s="96"/>
      <c r="E17" s="34"/>
      <c r="F17" s="34"/>
    </row>
    <row r="18" spans="1:6" x14ac:dyDescent="0.25">
      <c r="A18" s="40"/>
      <c r="B18" s="38"/>
      <c r="C18" s="96"/>
      <c r="D18" s="96"/>
      <c r="E18" s="96"/>
      <c r="F18" s="96"/>
    </row>
    <row r="19" spans="1:6" x14ac:dyDescent="0.25">
      <c r="A19" s="40"/>
      <c r="B19" s="38"/>
      <c r="C19" s="39"/>
      <c r="D19" s="39"/>
      <c r="E19" s="39"/>
      <c r="F19" s="39"/>
    </row>
    <row r="20" spans="1:6" x14ac:dyDescent="0.25">
      <c r="A20" s="40"/>
      <c r="B20" s="38"/>
      <c r="C20" s="96"/>
      <c r="D20" s="96"/>
      <c r="E20" s="96"/>
      <c r="F20" s="96"/>
    </row>
    <row r="21" spans="1:6" ht="23.25" customHeight="1" x14ac:dyDescent="0.25">
      <c r="A21" s="34"/>
      <c r="B21" s="36"/>
      <c r="C21" s="15"/>
      <c r="D21" s="34"/>
      <c r="E21" s="34"/>
      <c r="F21" s="34"/>
    </row>
    <row r="22" spans="1:6" ht="18.75" x14ac:dyDescent="0.3">
      <c r="A22" s="97" t="s">
        <v>16</v>
      </c>
      <c r="B22" s="97"/>
      <c r="C22" s="97"/>
      <c r="D22" s="97"/>
      <c r="E22" s="97"/>
      <c r="F22" s="97"/>
    </row>
    <row r="23" spans="1:6" ht="6" customHeight="1" x14ac:dyDescent="0.3">
      <c r="A23" s="45"/>
      <c r="B23" s="45"/>
      <c r="C23" s="45"/>
      <c r="D23" s="45"/>
      <c r="E23" s="45"/>
      <c r="F23" s="45"/>
    </row>
    <row r="24" spans="1:6" ht="8.25" customHeight="1" x14ac:dyDescent="0.25">
      <c r="A24" s="89"/>
      <c r="B24" s="89"/>
      <c r="C24" s="89"/>
      <c r="D24" s="89"/>
      <c r="E24" s="89"/>
      <c r="F24" s="89"/>
    </row>
    <row r="25" spans="1:6" ht="50.25" customHeight="1" x14ac:dyDescent="0.25">
      <c r="A25" s="89" t="s">
        <v>12</v>
      </c>
      <c r="B25" s="89"/>
      <c r="C25" s="89"/>
      <c r="D25" s="89"/>
      <c r="E25" s="89"/>
      <c r="F25" s="89"/>
    </row>
    <row r="26" spans="1:6" ht="21.75" customHeight="1" x14ac:dyDescent="0.25">
      <c r="A26" s="12"/>
      <c r="B26" s="12"/>
      <c r="C26" s="12"/>
      <c r="D26" s="11"/>
      <c r="E26" s="11"/>
      <c r="F26" s="11"/>
    </row>
    <row r="27" spans="1:6" x14ac:dyDescent="0.25">
      <c r="A27" s="94" t="s">
        <v>31</v>
      </c>
      <c r="B27" s="94"/>
      <c r="C27" s="94"/>
      <c r="D27" s="94"/>
      <c r="E27" s="94"/>
      <c r="F27" s="94"/>
    </row>
    <row r="28" spans="1:6" x14ac:dyDescent="0.25">
      <c r="A28" s="6"/>
      <c r="B28" s="92"/>
      <c r="C28" s="92"/>
      <c r="D28" s="7"/>
      <c r="E28" s="7"/>
      <c r="F28" s="7"/>
    </row>
    <row r="29" spans="1:6" x14ac:dyDescent="0.25">
      <c r="A29" s="6"/>
      <c r="B29" s="8"/>
      <c r="C29" s="8"/>
      <c r="D29" s="7"/>
      <c r="E29" s="7"/>
      <c r="F29" s="7"/>
    </row>
    <row r="30" spans="1:6" x14ac:dyDescent="0.25">
      <c r="A30" s="6"/>
      <c r="B30" s="92"/>
      <c r="C30" s="92"/>
      <c r="D30" s="7"/>
      <c r="E30" s="7"/>
      <c r="F30" s="7"/>
    </row>
    <row r="31" spans="1:6" x14ac:dyDescent="0.25">
      <c r="A31" s="16"/>
      <c r="B31" s="16"/>
      <c r="C31" s="16"/>
      <c r="D31" s="7"/>
      <c r="E31" s="7"/>
      <c r="F31" s="7"/>
    </row>
    <row r="32" spans="1:6" x14ac:dyDescent="0.25">
      <c r="A32" s="6"/>
      <c r="B32" s="14"/>
      <c r="C32" s="10"/>
      <c r="D32" s="93"/>
      <c r="E32" s="93"/>
      <c r="F32" s="93"/>
    </row>
    <row r="33" spans="1:6" x14ac:dyDescent="0.25">
      <c r="A33" s="6"/>
      <c r="B33" s="14"/>
      <c r="C33" s="10"/>
      <c r="D33" s="93"/>
      <c r="E33" s="93"/>
      <c r="F33" s="93"/>
    </row>
    <row r="34" spans="1:6" x14ac:dyDescent="0.25">
      <c r="A34" s="6"/>
      <c r="B34" s="14"/>
      <c r="C34" s="10"/>
      <c r="D34" s="93"/>
      <c r="E34" s="93"/>
      <c r="F34" s="93"/>
    </row>
    <row r="35" spans="1:6" s="1" customFormat="1" x14ac:dyDescent="0.25">
      <c r="A35" s="8"/>
      <c r="B35" s="13"/>
      <c r="C35" s="13"/>
      <c r="D35" s="5"/>
      <c r="E35" s="5"/>
      <c r="F35" s="5"/>
    </row>
    <row r="36" spans="1:6" x14ac:dyDescent="0.25">
      <c r="A36" s="6"/>
      <c r="B36" s="14"/>
      <c r="C36" s="14"/>
      <c r="D36" s="7"/>
      <c r="E36" s="7"/>
      <c r="F36" s="7"/>
    </row>
    <row r="37" spans="1:6" x14ac:dyDescent="0.25">
      <c r="A37" s="6"/>
      <c r="B37" s="13"/>
      <c r="C37" s="13"/>
      <c r="D37" s="7"/>
      <c r="E37" s="7"/>
      <c r="F37" s="7"/>
    </row>
    <row r="38" spans="1:6" x14ac:dyDescent="0.25">
      <c r="A38" s="6"/>
      <c r="B38" s="14"/>
      <c r="C38" s="14"/>
      <c r="D38" s="7"/>
      <c r="E38" s="7"/>
      <c r="F38" s="7"/>
    </row>
    <row r="39" spans="1:6" x14ac:dyDescent="0.25">
      <c r="A39" s="6"/>
      <c r="B39" s="14"/>
      <c r="C39" s="14"/>
      <c r="D39" s="7"/>
      <c r="E39" s="7"/>
      <c r="F39" s="7"/>
    </row>
    <row r="40" spans="1:6" x14ac:dyDescent="0.25">
      <c r="A40" s="6"/>
      <c r="B40" s="14"/>
      <c r="C40" s="14"/>
      <c r="D40" s="7"/>
      <c r="E40" s="7"/>
      <c r="F40" s="7"/>
    </row>
    <row r="41" spans="1:6" x14ac:dyDescent="0.25">
      <c r="A41" s="6"/>
      <c r="B41" s="14"/>
      <c r="C41" s="14"/>
      <c r="D41" s="7"/>
      <c r="E41" s="7"/>
      <c r="F41" s="7"/>
    </row>
    <row r="42" spans="1:6" x14ac:dyDescent="0.25">
      <c r="A42" s="6"/>
      <c r="B42" s="14"/>
      <c r="C42" s="14"/>
      <c r="D42" s="7"/>
      <c r="E42" s="7"/>
      <c r="F42" s="7"/>
    </row>
    <row r="43" spans="1:6" s="1" customFormat="1" x14ac:dyDescent="0.25">
      <c r="A43" s="8"/>
      <c r="B43" s="13"/>
      <c r="C43" s="13"/>
      <c r="D43" s="5"/>
      <c r="E43" s="5"/>
      <c r="F43" s="5"/>
    </row>
    <row r="44" spans="1:6" s="1" customFormat="1" x14ac:dyDescent="0.25">
      <c r="A44" s="8"/>
      <c r="B44" s="13"/>
      <c r="C44" s="13"/>
      <c r="D44" s="5"/>
      <c r="E44" s="5"/>
      <c r="F44" s="5"/>
    </row>
    <row r="45" spans="1:6" x14ac:dyDescent="0.25">
      <c r="A45" s="6"/>
      <c r="B45" s="13"/>
      <c r="C45" s="13"/>
      <c r="D45" s="7"/>
      <c r="E45" s="7"/>
      <c r="F45" s="7"/>
    </row>
    <row r="46" spans="1:6" x14ac:dyDescent="0.25">
      <c r="A46" s="6"/>
      <c r="B46" s="14"/>
      <c r="C46" s="14"/>
      <c r="D46" s="7"/>
      <c r="E46" s="7"/>
      <c r="F46" s="7"/>
    </row>
    <row r="47" spans="1:6" x14ac:dyDescent="0.25">
      <c r="A47" s="6"/>
      <c r="B47" s="14"/>
      <c r="C47" s="14"/>
      <c r="D47" s="7"/>
      <c r="E47" s="7"/>
      <c r="F47" s="7"/>
    </row>
    <row r="48" spans="1:6" s="1" customFormat="1" x14ac:dyDescent="0.25">
      <c r="A48" s="8"/>
      <c r="B48" s="13"/>
      <c r="C48" s="13"/>
      <c r="D48" s="5"/>
      <c r="E48" s="5"/>
      <c r="F48" s="5"/>
    </row>
    <row r="49" spans="1:6" s="1" customFormat="1" x14ac:dyDescent="0.25">
      <c r="A49" s="8"/>
      <c r="B49" s="13"/>
      <c r="C49" s="13"/>
      <c r="D49" s="5"/>
      <c r="E49" s="5"/>
      <c r="F49" s="5"/>
    </row>
    <row r="50" spans="1:6" x14ac:dyDescent="0.25">
      <c r="A50" s="6"/>
      <c r="B50" s="13"/>
      <c r="C50" s="13"/>
      <c r="D50" s="7"/>
      <c r="E50" s="7"/>
      <c r="F50" s="7"/>
    </row>
    <row r="51" spans="1:6" x14ac:dyDescent="0.25">
      <c r="A51" s="6"/>
      <c r="B51" s="14"/>
      <c r="C51" s="14"/>
      <c r="D51" s="7"/>
      <c r="E51" s="7"/>
      <c r="F51" s="7"/>
    </row>
    <row r="52" spans="1:6" x14ac:dyDescent="0.25">
      <c r="A52" s="6"/>
      <c r="B52" s="14"/>
      <c r="C52" s="14"/>
      <c r="D52" s="7"/>
      <c r="E52" s="7"/>
      <c r="F52" s="7"/>
    </row>
    <row r="53" spans="1:6" x14ac:dyDescent="0.25">
      <c r="A53" s="6"/>
      <c r="B53" s="13"/>
      <c r="C53" s="13"/>
      <c r="D53" s="7"/>
      <c r="E53" s="7"/>
      <c r="F53" s="7"/>
    </row>
    <row r="54" spans="1:6" x14ac:dyDescent="0.25">
      <c r="A54" s="6"/>
      <c r="B54" s="14"/>
      <c r="C54" s="14"/>
      <c r="D54" s="7"/>
      <c r="E54" s="7"/>
      <c r="F54" s="7"/>
    </row>
    <row r="55" spans="1:6" x14ac:dyDescent="0.25">
      <c r="A55" s="6"/>
      <c r="B55" s="14"/>
      <c r="C55" s="14"/>
      <c r="D55" s="7"/>
      <c r="E55" s="7"/>
      <c r="F55" s="7"/>
    </row>
    <row r="56" spans="1:6" s="1" customFormat="1" x14ac:dyDescent="0.25">
      <c r="A56" s="8"/>
      <c r="B56" s="13"/>
      <c r="C56" s="13"/>
      <c r="D56" s="5"/>
      <c r="E56" s="5"/>
      <c r="F56" s="5"/>
    </row>
    <row r="57" spans="1:6" s="1" customFormat="1" x14ac:dyDescent="0.25">
      <c r="A57" s="8"/>
      <c r="B57" s="13"/>
      <c r="C57" s="13"/>
      <c r="D57" s="5"/>
      <c r="E57" s="5"/>
      <c r="F57" s="5"/>
    </row>
    <row r="58" spans="1:6" x14ac:dyDescent="0.25">
      <c r="A58" s="6"/>
      <c r="B58" s="14"/>
      <c r="C58" s="14"/>
      <c r="D58" s="7"/>
      <c r="E58" s="7"/>
      <c r="F58" s="7"/>
    </row>
    <row r="59" spans="1:6" x14ac:dyDescent="0.25">
      <c r="A59" s="6"/>
      <c r="B59" s="13"/>
      <c r="C59" s="13"/>
      <c r="D59" s="5"/>
      <c r="E59" s="5"/>
      <c r="F59" s="5"/>
    </row>
    <row r="60" spans="1:6" x14ac:dyDescent="0.25">
      <c r="A60" s="6"/>
      <c r="B60" s="13"/>
      <c r="C60" s="13"/>
      <c r="D60" s="91"/>
      <c r="E60" s="91"/>
      <c r="F60" s="91"/>
    </row>
    <row r="61" spans="1:6" x14ac:dyDescent="0.25">
      <c r="A61" s="6"/>
      <c r="B61" s="13"/>
      <c r="C61" s="13"/>
      <c r="D61" s="5"/>
      <c r="E61" s="5"/>
      <c r="F61" s="5"/>
    </row>
    <row r="62" spans="1:6" x14ac:dyDescent="0.25">
      <c r="A62" s="6"/>
      <c r="B62" s="13"/>
      <c r="C62" s="13"/>
      <c r="D62" s="91"/>
      <c r="E62" s="91"/>
      <c r="F62" s="91"/>
    </row>
    <row r="63" spans="1:6" x14ac:dyDescent="0.25">
      <c r="A63" s="6"/>
      <c r="B63" s="13"/>
      <c r="C63" s="13"/>
      <c r="D63" s="91"/>
      <c r="E63" s="91"/>
      <c r="F63" s="91"/>
    </row>
    <row r="64" spans="1:6" x14ac:dyDescent="0.25">
      <c r="D64" s="3"/>
      <c r="E64" s="3"/>
      <c r="F64" s="3"/>
    </row>
    <row r="65" spans="1:6" x14ac:dyDescent="0.25">
      <c r="D65" s="3"/>
      <c r="E65" s="3"/>
      <c r="F65" s="3"/>
    </row>
    <row r="66" spans="1:6" x14ac:dyDescent="0.25">
      <c r="B66" s="6"/>
      <c r="C66" s="6"/>
      <c r="D66" s="7"/>
      <c r="E66" s="7"/>
      <c r="F66" s="7"/>
    </row>
    <row r="67" spans="1:6" x14ac:dyDescent="0.25">
      <c r="B67" s="6"/>
      <c r="C67" s="6"/>
      <c r="D67" s="5"/>
      <c r="E67" s="5"/>
      <c r="F67" s="5"/>
    </row>
    <row r="68" spans="1:6" x14ac:dyDescent="0.25">
      <c r="B68" s="6"/>
      <c r="C68" s="6"/>
      <c r="D68" s="7"/>
      <c r="E68" s="7"/>
      <c r="F68" s="7"/>
    </row>
    <row r="69" spans="1:6" x14ac:dyDescent="0.25">
      <c r="B69" s="8"/>
      <c r="C69" s="8"/>
      <c r="D69" s="5"/>
      <c r="E69" s="5"/>
      <c r="F69" s="5"/>
    </row>
    <row r="70" spans="1:6" x14ac:dyDescent="0.25">
      <c r="B70" s="8"/>
      <c r="C70" s="8"/>
      <c r="D70" s="5"/>
      <c r="E70" s="5"/>
      <c r="F70" s="5"/>
    </row>
    <row r="71" spans="1:6" x14ac:dyDescent="0.25">
      <c r="B71" s="8"/>
      <c r="C71" s="8"/>
      <c r="D71" s="5"/>
      <c r="E71" s="5"/>
      <c r="F71" s="5"/>
    </row>
    <row r="72" spans="1:6" x14ac:dyDescent="0.25">
      <c r="A72" s="2" t="s">
        <v>0</v>
      </c>
      <c r="B72" s="8"/>
      <c r="C72" s="8"/>
      <c r="D72" s="5"/>
      <c r="E72" s="5"/>
      <c r="F72" s="5"/>
    </row>
    <row r="73" spans="1:6" x14ac:dyDescent="0.25">
      <c r="B73" s="8"/>
      <c r="C73" s="8"/>
      <c r="D73" s="5"/>
      <c r="E73" s="5"/>
      <c r="F73" s="5"/>
    </row>
    <row r="74" spans="1:6" x14ac:dyDescent="0.25">
      <c r="B74" s="6"/>
      <c r="C74" s="6"/>
      <c r="D74" s="9"/>
      <c r="E74" s="9"/>
      <c r="F74" s="9"/>
    </row>
    <row r="75" spans="1:6" x14ac:dyDescent="0.25">
      <c r="F75" s="3"/>
    </row>
  </sheetData>
  <mergeCells count="25">
    <mergeCell ref="A27:F27"/>
    <mergeCell ref="C8:F8"/>
    <mergeCell ref="C9:F9"/>
    <mergeCell ref="C12:F12"/>
    <mergeCell ref="C13:F13"/>
    <mergeCell ref="C11:F11"/>
    <mergeCell ref="C16:F16"/>
    <mergeCell ref="A22:F22"/>
    <mergeCell ref="C17:D17"/>
    <mergeCell ref="C18:F18"/>
    <mergeCell ref="C20:F20"/>
    <mergeCell ref="A25:F25"/>
    <mergeCell ref="D62:F62"/>
    <mergeCell ref="D63:F63"/>
    <mergeCell ref="D60:F60"/>
    <mergeCell ref="B28:C28"/>
    <mergeCell ref="B30:C30"/>
    <mergeCell ref="D32:F32"/>
    <mergeCell ref="D33:F33"/>
    <mergeCell ref="D34:F34"/>
    <mergeCell ref="A1:F2"/>
    <mergeCell ref="A7:F7"/>
    <mergeCell ref="A3:F3"/>
    <mergeCell ref="A24:F24"/>
    <mergeCell ref="A5:F5"/>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tabSelected="1" workbookViewId="0">
      <selection activeCell="D15" sqref="D15:F15"/>
    </sheetView>
  </sheetViews>
  <sheetFormatPr defaultRowHeight="15.75" x14ac:dyDescent="0.25"/>
  <cols>
    <col min="1" max="1" width="4" style="44" customWidth="1"/>
    <col min="2" max="2" width="24.5703125" style="44" customWidth="1"/>
    <col min="3" max="3" width="33.5703125" style="44" customWidth="1"/>
    <col min="4" max="4" width="13.7109375" style="4" customWidth="1"/>
    <col min="5" max="5" width="1.85546875" style="4" customWidth="1"/>
    <col min="6" max="6" width="11.85546875" style="4" customWidth="1"/>
    <col min="7" max="7" width="10.5703125" style="4" customWidth="1"/>
    <col min="8" max="16384" width="9.140625" style="4"/>
  </cols>
  <sheetData>
    <row r="1" spans="1:6" x14ac:dyDescent="0.25">
      <c r="A1" s="99" t="s">
        <v>30</v>
      </c>
      <c r="B1" s="99"/>
      <c r="C1" s="99"/>
      <c r="D1" s="99"/>
      <c r="E1" s="99"/>
      <c r="F1" s="99"/>
    </row>
    <row r="2" spans="1:6" ht="12.75" customHeight="1" x14ac:dyDescent="0.25">
      <c r="A2" s="99"/>
      <c r="B2" s="99"/>
      <c r="C2" s="99"/>
      <c r="D2" s="99"/>
      <c r="E2" s="99"/>
      <c r="F2" s="99"/>
    </row>
    <row r="3" spans="1:6" ht="10.5" customHeight="1" x14ac:dyDescent="0.25">
      <c r="A3" s="41"/>
      <c r="B3" s="41"/>
      <c r="C3" s="41"/>
      <c r="D3" s="41"/>
      <c r="E3" s="41"/>
      <c r="F3" s="41"/>
    </row>
    <row r="4" spans="1:6" ht="70.5" customHeight="1" x14ac:dyDescent="0.25">
      <c r="A4" s="90" t="s">
        <v>36</v>
      </c>
      <c r="B4" s="90"/>
      <c r="C4" s="90"/>
      <c r="D4" s="90"/>
      <c r="E4" s="90"/>
      <c r="F4" s="90"/>
    </row>
    <row r="5" spans="1:6" x14ac:dyDescent="0.25">
      <c r="A5" s="42"/>
      <c r="B5" s="42"/>
      <c r="C5" s="42"/>
      <c r="D5" s="42"/>
      <c r="E5" s="42"/>
      <c r="F5" s="42"/>
    </row>
    <row r="6" spans="1:6" x14ac:dyDescent="0.25">
      <c r="A6" s="43"/>
      <c r="B6" s="50" t="s">
        <v>17</v>
      </c>
      <c r="C6" s="50"/>
      <c r="D6" s="51" t="s">
        <v>18</v>
      </c>
      <c r="E6" s="51"/>
      <c r="F6" s="51" t="s">
        <v>19</v>
      </c>
    </row>
    <row r="7" spans="1:6" x14ac:dyDescent="0.25">
      <c r="A7" s="53"/>
      <c r="B7" s="53" t="s">
        <v>13</v>
      </c>
      <c r="C7" s="8"/>
      <c r="D7" s="7">
        <f>Tételek!H11</f>
        <v>0</v>
      </c>
      <c r="E7" s="7"/>
      <c r="F7" s="7">
        <f>Tételek!I11</f>
        <v>0</v>
      </c>
    </row>
    <row r="8" spans="1:6" x14ac:dyDescent="0.25">
      <c r="A8" s="52"/>
      <c r="B8" s="52" t="s">
        <v>52</v>
      </c>
      <c r="C8" s="8"/>
      <c r="D8" s="7">
        <f>Tételek!H16</f>
        <v>0</v>
      </c>
      <c r="E8" s="7"/>
      <c r="F8" s="7">
        <f>Tételek!I16</f>
        <v>0</v>
      </c>
    </row>
    <row r="9" spans="1:6" x14ac:dyDescent="0.25">
      <c r="A9" s="85"/>
      <c r="B9" s="85" t="s">
        <v>56</v>
      </c>
      <c r="C9" s="8"/>
      <c r="D9" s="7">
        <f>Tételek!H23</f>
        <v>0</v>
      </c>
      <c r="E9" s="7"/>
      <c r="F9" s="7">
        <f>Tételek!I23</f>
        <v>0</v>
      </c>
    </row>
    <row r="10" spans="1:6" x14ac:dyDescent="0.25">
      <c r="A10" s="85"/>
      <c r="B10" s="85" t="s">
        <v>64</v>
      </c>
      <c r="C10" s="8"/>
      <c r="D10" s="7">
        <f>Tételek!H30</f>
        <v>0</v>
      </c>
      <c r="E10" s="7"/>
      <c r="F10" s="7">
        <f>Tételek!I30</f>
        <v>0</v>
      </c>
    </row>
    <row r="11" spans="1:6" x14ac:dyDescent="0.25">
      <c r="A11" s="85"/>
      <c r="B11" s="85" t="s">
        <v>72</v>
      </c>
      <c r="C11" s="8"/>
      <c r="D11" s="7">
        <f>Tételek!H35</f>
        <v>0</v>
      </c>
      <c r="E11" s="7"/>
      <c r="F11" s="7">
        <f>Tételek!I35</f>
        <v>0</v>
      </c>
    </row>
    <row r="12" spans="1:6" x14ac:dyDescent="0.25">
      <c r="A12" s="85"/>
      <c r="B12" s="85" t="s">
        <v>76</v>
      </c>
      <c r="C12" s="8"/>
      <c r="D12" s="7">
        <f>Tételek!H50</f>
        <v>0</v>
      </c>
      <c r="E12" s="7"/>
      <c r="F12" s="7">
        <f>Tételek!I50</f>
        <v>0</v>
      </c>
    </row>
    <row r="13" spans="1:6" ht="16.5" thickBot="1" x14ac:dyDescent="0.3">
      <c r="A13" s="52"/>
      <c r="B13" s="52" t="s">
        <v>100</v>
      </c>
      <c r="C13" s="8"/>
      <c r="D13" s="7">
        <f>Tételek!H83</f>
        <v>0</v>
      </c>
      <c r="E13" s="7"/>
      <c r="F13" s="7">
        <f>Tételek!I83</f>
        <v>0</v>
      </c>
    </row>
    <row r="14" spans="1:6" s="1" customFormat="1" ht="16.5" thickTop="1" x14ac:dyDescent="0.25">
      <c r="A14" s="8"/>
      <c r="B14" s="100" t="s">
        <v>23</v>
      </c>
      <c r="C14" s="100"/>
      <c r="D14" s="5">
        <f>SUM(D7:D13)</f>
        <v>0</v>
      </c>
      <c r="E14" s="5"/>
      <c r="F14" s="5">
        <f>SUM(F7:F13)</f>
        <v>0</v>
      </c>
    </row>
    <row r="15" spans="1:6" s="1" customFormat="1" x14ac:dyDescent="0.25">
      <c r="A15" s="8"/>
      <c r="B15" s="98" t="s">
        <v>20</v>
      </c>
      <c r="C15" s="98"/>
      <c r="D15" s="91"/>
      <c r="E15" s="91"/>
      <c r="F15" s="91"/>
    </row>
    <row r="16" spans="1:6" x14ac:dyDescent="0.25">
      <c r="A16" s="43"/>
      <c r="B16" s="13"/>
      <c r="C16" s="49" t="s">
        <v>21</v>
      </c>
      <c r="D16" s="93"/>
      <c r="E16" s="93"/>
      <c r="F16" s="93"/>
    </row>
    <row r="17" spans="1:6" x14ac:dyDescent="0.25">
      <c r="A17" s="43"/>
      <c r="B17" s="14"/>
      <c r="C17" s="49" t="s">
        <v>22</v>
      </c>
      <c r="D17" s="93"/>
      <c r="E17" s="93"/>
      <c r="F17" s="93"/>
    </row>
  </sheetData>
  <mergeCells count="7">
    <mergeCell ref="B15:C15"/>
    <mergeCell ref="D15:F15"/>
    <mergeCell ref="D16:F16"/>
    <mergeCell ref="D17:F17"/>
    <mergeCell ref="A1:F2"/>
    <mergeCell ref="A4:F4"/>
    <mergeCell ref="B14:C14"/>
  </mergeCells>
  <pageMargins left="0.7" right="0.7" top="0.75" bottom="0.75" header="0.3" footer="0.3"/>
  <pageSetup paperSize="9" scale="9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topLeftCell="A79" zoomScale="85" zoomScaleNormal="85" workbookViewId="0">
      <selection activeCell="M57" sqref="M57"/>
    </sheetView>
  </sheetViews>
  <sheetFormatPr defaultRowHeight="15" x14ac:dyDescent="0.25"/>
  <cols>
    <col min="1" max="1" width="4.28515625" style="19" bestFit="1" customWidth="1"/>
    <col min="2" max="2" width="30.7109375" style="19" bestFit="1" customWidth="1"/>
    <col min="3" max="3" width="56" style="19" customWidth="1"/>
    <col min="4" max="4" width="7.5703125" style="19" customWidth="1"/>
    <col min="5" max="5" width="7.140625" style="19" bestFit="1" customWidth="1"/>
    <col min="6" max="6" width="9.42578125" style="19" customWidth="1"/>
    <col min="7" max="7" width="9.28515625" style="19" customWidth="1"/>
    <col min="8" max="9" width="11.28515625" style="19" bestFit="1" customWidth="1"/>
    <col min="10" max="10" width="1.42578125" style="19" customWidth="1"/>
    <col min="11" max="16384" width="9.140625" style="19"/>
  </cols>
  <sheetData>
    <row r="1" spans="1:9" ht="18.75" x14ac:dyDescent="0.3">
      <c r="A1" s="97" t="s">
        <v>37</v>
      </c>
      <c r="B1" s="97"/>
      <c r="C1" s="97"/>
      <c r="D1" s="97"/>
      <c r="E1" s="97"/>
      <c r="F1" s="97"/>
      <c r="G1" s="97"/>
      <c r="H1" s="97"/>
      <c r="I1" s="97"/>
    </row>
    <row r="3" spans="1:9" ht="25.5" x14ac:dyDescent="0.25">
      <c r="A3" s="70" t="s">
        <v>1</v>
      </c>
      <c r="B3" s="17" t="s">
        <v>2</v>
      </c>
      <c r="C3" s="17" t="s">
        <v>3</v>
      </c>
      <c r="D3" s="18" t="s">
        <v>4</v>
      </c>
      <c r="E3" s="17" t="s">
        <v>5</v>
      </c>
      <c r="F3" s="18" t="s">
        <v>6</v>
      </c>
      <c r="G3" s="18" t="s">
        <v>7</v>
      </c>
      <c r="H3" s="18" t="s">
        <v>8</v>
      </c>
      <c r="I3" s="71" t="s">
        <v>9</v>
      </c>
    </row>
    <row r="4" spans="1:9" ht="15.75" x14ac:dyDescent="0.25">
      <c r="A4" s="104" t="s">
        <v>13</v>
      </c>
      <c r="B4" s="104"/>
      <c r="C4" s="104"/>
      <c r="D4" s="104"/>
      <c r="E4" s="104"/>
      <c r="F4" s="104"/>
      <c r="G4" s="104"/>
      <c r="H4" s="104"/>
      <c r="I4" s="104"/>
    </row>
    <row r="5" spans="1:9" s="25" customFormat="1" ht="38.25" x14ac:dyDescent="0.25">
      <c r="A5" s="20">
        <v>1</v>
      </c>
      <c r="B5" s="21" t="s">
        <v>38</v>
      </c>
      <c r="C5" s="22" t="s">
        <v>39</v>
      </c>
      <c r="D5" s="23">
        <v>30</v>
      </c>
      <c r="E5" s="21" t="s">
        <v>40</v>
      </c>
      <c r="F5" s="23"/>
      <c r="G5" s="23"/>
      <c r="H5" s="24">
        <f>D5*F5</f>
        <v>0</v>
      </c>
      <c r="I5" s="37">
        <f>D5*G5</f>
        <v>0</v>
      </c>
    </row>
    <row r="6" spans="1:9" s="25" customFormat="1" ht="51" x14ac:dyDescent="0.25">
      <c r="A6" s="20">
        <v>2</v>
      </c>
      <c r="B6" s="21" t="s">
        <v>41</v>
      </c>
      <c r="C6" s="22" t="s">
        <v>42</v>
      </c>
      <c r="D6" s="23">
        <v>25</v>
      </c>
      <c r="E6" s="21" t="s">
        <v>40</v>
      </c>
      <c r="F6" s="23"/>
      <c r="G6" s="23"/>
      <c r="H6" s="24">
        <f t="shared" ref="H6:H10" si="0">D6*F6</f>
        <v>0</v>
      </c>
      <c r="I6" s="37">
        <f t="shared" ref="I6:I10" si="1">D6*G6</f>
        <v>0</v>
      </c>
    </row>
    <row r="7" spans="1:9" s="25" customFormat="1" ht="38.25" x14ac:dyDescent="0.25">
      <c r="A7" s="20">
        <v>3</v>
      </c>
      <c r="B7" s="21" t="s">
        <v>43</v>
      </c>
      <c r="C7" s="22" t="s">
        <v>44</v>
      </c>
      <c r="D7" s="23">
        <v>5</v>
      </c>
      <c r="E7" s="21" t="s">
        <v>40</v>
      </c>
      <c r="F7" s="23"/>
      <c r="G7" s="23"/>
      <c r="H7" s="24">
        <f t="shared" si="0"/>
        <v>0</v>
      </c>
      <c r="I7" s="37">
        <f t="shared" si="1"/>
        <v>0</v>
      </c>
    </row>
    <row r="8" spans="1:9" s="25" customFormat="1" ht="25.5" x14ac:dyDescent="0.25">
      <c r="A8" s="20">
        <v>4</v>
      </c>
      <c r="B8" s="21" t="s">
        <v>45</v>
      </c>
      <c r="C8" s="22" t="s">
        <v>46</v>
      </c>
      <c r="D8" s="23">
        <v>15</v>
      </c>
      <c r="E8" s="21" t="s">
        <v>47</v>
      </c>
      <c r="F8" s="23"/>
      <c r="G8" s="23"/>
      <c r="H8" s="24">
        <f t="shared" si="0"/>
        <v>0</v>
      </c>
      <c r="I8" s="37">
        <f t="shared" si="1"/>
        <v>0</v>
      </c>
    </row>
    <row r="9" spans="1:9" s="25" customFormat="1" ht="25.5" x14ac:dyDescent="0.25">
      <c r="A9" s="20">
        <v>5</v>
      </c>
      <c r="B9" s="21" t="s">
        <v>48</v>
      </c>
      <c r="C9" s="22" t="s">
        <v>49</v>
      </c>
      <c r="D9" s="23">
        <v>30</v>
      </c>
      <c r="E9" s="21" t="s">
        <v>40</v>
      </c>
      <c r="F9" s="23"/>
      <c r="G9" s="23"/>
      <c r="H9" s="24">
        <f t="shared" si="0"/>
        <v>0</v>
      </c>
      <c r="I9" s="37">
        <f t="shared" si="1"/>
        <v>0</v>
      </c>
    </row>
    <row r="10" spans="1:9" s="25" customFormat="1" ht="25.5" x14ac:dyDescent="0.25">
      <c r="A10" s="20">
        <v>6</v>
      </c>
      <c r="B10" s="21" t="s">
        <v>50</v>
      </c>
      <c r="C10" s="22" t="s">
        <v>51</v>
      </c>
      <c r="D10" s="23">
        <v>5</v>
      </c>
      <c r="E10" s="21" t="s">
        <v>40</v>
      </c>
      <c r="F10" s="23"/>
      <c r="G10" s="23"/>
      <c r="H10" s="24">
        <f t="shared" si="0"/>
        <v>0</v>
      </c>
      <c r="I10" s="37">
        <f t="shared" si="1"/>
        <v>0</v>
      </c>
    </row>
    <row r="11" spans="1:9" x14ac:dyDescent="0.25">
      <c r="A11" s="58"/>
      <c r="B11" s="64"/>
      <c r="C11" s="65" t="s">
        <v>14</v>
      </c>
      <c r="D11" s="64"/>
      <c r="E11" s="64"/>
      <c r="F11" s="64"/>
      <c r="G11" s="66" t="s">
        <v>32</v>
      </c>
      <c r="H11" s="67">
        <f>SUM(H5:H10)</f>
        <v>0</v>
      </c>
      <c r="I11" s="68">
        <f>SUM(I5:I10)</f>
        <v>0</v>
      </c>
    </row>
    <row r="12" spans="1:9" x14ac:dyDescent="0.25">
      <c r="A12" s="59"/>
      <c r="B12" s="54"/>
      <c r="C12" s="55"/>
      <c r="D12" s="56"/>
      <c r="E12" s="54"/>
      <c r="F12" s="56"/>
      <c r="G12" s="56"/>
      <c r="H12" s="57"/>
      <c r="I12" s="57"/>
    </row>
    <row r="13" spans="1:9" x14ac:dyDescent="0.25">
      <c r="A13" s="59"/>
      <c r="B13" s="54"/>
      <c r="C13" s="55"/>
      <c r="D13" s="56"/>
      <c r="E13" s="54"/>
      <c r="F13" s="56"/>
      <c r="G13" s="56"/>
      <c r="H13" s="57"/>
      <c r="I13" s="57"/>
    </row>
    <row r="14" spans="1:9" ht="15.75" x14ac:dyDescent="0.25">
      <c r="A14" s="105" t="s">
        <v>52</v>
      </c>
      <c r="B14" s="106"/>
      <c r="C14" s="106"/>
      <c r="D14" s="106"/>
      <c r="E14" s="106"/>
      <c r="F14" s="106"/>
      <c r="G14" s="106"/>
      <c r="H14" s="106"/>
      <c r="I14" s="107"/>
    </row>
    <row r="15" spans="1:9" ht="51" x14ac:dyDescent="0.25">
      <c r="A15" s="26">
        <v>1</v>
      </c>
      <c r="B15" s="27" t="s">
        <v>53</v>
      </c>
      <c r="C15" s="28" t="s">
        <v>54</v>
      </c>
      <c r="D15" s="69">
        <v>3</v>
      </c>
      <c r="E15" s="27" t="s">
        <v>10</v>
      </c>
      <c r="F15" s="29"/>
      <c r="G15" s="29"/>
      <c r="H15" s="30">
        <f>D15*F15</f>
        <v>0</v>
      </c>
      <c r="I15" s="31">
        <f>D15*G15</f>
        <v>0</v>
      </c>
    </row>
    <row r="16" spans="1:9" x14ac:dyDescent="0.25">
      <c r="A16" s="58"/>
      <c r="B16" s="64"/>
      <c r="C16" s="65" t="s">
        <v>55</v>
      </c>
      <c r="D16" s="64"/>
      <c r="E16" s="64"/>
      <c r="F16" s="64"/>
      <c r="G16" s="66" t="s">
        <v>32</v>
      </c>
      <c r="H16" s="67">
        <f>SUM(H15)</f>
        <v>0</v>
      </c>
      <c r="I16" s="68">
        <f>SUM(I15)</f>
        <v>0</v>
      </c>
    </row>
    <row r="17" spans="1:9" x14ac:dyDescent="0.25">
      <c r="A17" s="60"/>
      <c r="B17" s="60"/>
      <c r="C17" s="61"/>
      <c r="D17" s="60"/>
      <c r="E17" s="60"/>
      <c r="F17" s="60"/>
      <c r="G17" s="62"/>
      <c r="H17" s="63"/>
      <c r="I17" s="63"/>
    </row>
    <row r="18" spans="1:9" x14ac:dyDescent="0.25">
      <c r="A18" s="60"/>
      <c r="B18" s="60"/>
      <c r="C18" s="61"/>
      <c r="D18" s="60"/>
      <c r="E18" s="60"/>
      <c r="F18" s="60"/>
      <c r="G18" s="62"/>
      <c r="H18" s="63"/>
      <c r="I18" s="63"/>
    </row>
    <row r="19" spans="1:9" ht="15.75" x14ac:dyDescent="0.25">
      <c r="A19" s="101" t="s">
        <v>56</v>
      </c>
      <c r="B19" s="102"/>
      <c r="C19" s="102"/>
      <c r="D19" s="102"/>
      <c r="E19" s="102"/>
      <c r="F19" s="102"/>
      <c r="G19" s="102"/>
      <c r="H19" s="102"/>
      <c r="I19" s="103"/>
    </row>
    <row r="20" spans="1:9" ht="51" x14ac:dyDescent="0.25">
      <c r="A20" s="73">
        <v>1</v>
      </c>
      <c r="B20" s="74" t="s">
        <v>57</v>
      </c>
      <c r="C20" s="75" t="s">
        <v>58</v>
      </c>
      <c r="D20" s="74">
        <v>18</v>
      </c>
      <c r="E20" s="74" t="s">
        <v>11</v>
      </c>
      <c r="F20" s="74"/>
      <c r="G20" s="74"/>
      <c r="H20" s="74">
        <f>D20*F20</f>
        <v>0</v>
      </c>
      <c r="I20" s="76">
        <f>D20*G20</f>
        <v>0</v>
      </c>
    </row>
    <row r="21" spans="1:9" ht="38.25" x14ac:dyDescent="0.25">
      <c r="A21" s="77">
        <v>2</v>
      </c>
      <c r="B21" s="78" t="s">
        <v>59</v>
      </c>
      <c r="C21" s="72" t="s">
        <v>60</v>
      </c>
      <c r="D21" s="78">
        <v>2</v>
      </c>
      <c r="E21" s="78" t="s">
        <v>10</v>
      </c>
      <c r="F21" s="78"/>
      <c r="G21" s="78"/>
      <c r="H21" s="78">
        <f>D21*F21</f>
        <v>0</v>
      </c>
      <c r="I21" s="79">
        <f>D21*G21</f>
        <v>0</v>
      </c>
    </row>
    <row r="22" spans="1:9" x14ac:dyDescent="0.25">
      <c r="A22" s="77">
        <v>3</v>
      </c>
      <c r="B22" s="78" t="s">
        <v>61</v>
      </c>
      <c r="C22" s="72" t="s">
        <v>62</v>
      </c>
      <c r="D22" s="78">
        <v>122</v>
      </c>
      <c r="E22" s="78" t="s">
        <v>11</v>
      </c>
      <c r="F22" s="78"/>
      <c r="G22" s="78"/>
      <c r="H22" s="78">
        <f>D22*F22</f>
        <v>0</v>
      </c>
      <c r="I22" s="79">
        <f>D22*G22</f>
        <v>0</v>
      </c>
    </row>
    <row r="23" spans="1:9" x14ac:dyDescent="0.25">
      <c r="A23" s="80"/>
      <c r="B23" s="81"/>
      <c r="C23" s="65" t="s">
        <v>63</v>
      </c>
      <c r="D23" s="82"/>
      <c r="E23" s="81"/>
      <c r="F23" s="82"/>
      <c r="G23" s="66" t="s">
        <v>32</v>
      </c>
      <c r="H23" s="83">
        <f>SUM(H20:H22)</f>
        <v>0</v>
      </c>
      <c r="I23" s="84">
        <f>SUM(I20:I22)</f>
        <v>0</v>
      </c>
    </row>
    <row r="26" spans="1:9" ht="15.75" x14ac:dyDescent="0.25">
      <c r="A26" s="101" t="s">
        <v>64</v>
      </c>
      <c r="B26" s="102"/>
      <c r="C26" s="102"/>
      <c r="D26" s="102"/>
      <c r="E26" s="102"/>
      <c r="F26" s="102"/>
      <c r="G26" s="102"/>
      <c r="H26" s="102"/>
      <c r="I26" s="103"/>
    </row>
    <row r="27" spans="1:9" ht="51" x14ac:dyDescent="0.25">
      <c r="A27" s="73">
        <v>1</v>
      </c>
      <c r="B27" s="74" t="s">
        <v>65</v>
      </c>
      <c r="C27" s="75" t="s">
        <v>66</v>
      </c>
      <c r="D27" s="74">
        <v>16</v>
      </c>
      <c r="E27" s="74" t="s">
        <v>11</v>
      </c>
      <c r="F27" s="74"/>
      <c r="G27" s="74"/>
      <c r="H27" s="74">
        <f>D27*F27</f>
        <v>0</v>
      </c>
      <c r="I27" s="76">
        <f>D27*G27</f>
        <v>0</v>
      </c>
    </row>
    <row r="28" spans="1:9" ht="25.5" x14ac:dyDescent="0.25">
      <c r="A28" s="77">
        <v>2</v>
      </c>
      <c r="B28" s="78" t="s">
        <v>67</v>
      </c>
      <c r="C28" s="72" t="s">
        <v>68</v>
      </c>
      <c r="D28" s="78">
        <v>202</v>
      </c>
      <c r="E28" s="78" t="s">
        <v>11</v>
      </c>
      <c r="F28" s="78"/>
      <c r="G28" s="78"/>
      <c r="H28" s="78">
        <f t="shared" ref="H28:H29" si="2">D28*F28</f>
        <v>0</v>
      </c>
      <c r="I28" s="79">
        <f t="shared" ref="I28:I29" si="3">D28*G28</f>
        <v>0</v>
      </c>
    </row>
    <row r="29" spans="1:9" x14ac:dyDescent="0.25">
      <c r="A29" s="77">
        <v>3</v>
      </c>
      <c r="B29" s="78" t="s">
        <v>69</v>
      </c>
      <c r="C29" s="72" t="s">
        <v>70</v>
      </c>
      <c r="D29" s="78">
        <v>202</v>
      </c>
      <c r="E29" s="78" t="s">
        <v>11</v>
      </c>
      <c r="F29" s="78"/>
      <c r="G29" s="78"/>
      <c r="H29" s="78">
        <f t="shared" si="2"/>
        <v>0</v>
      </c>
      <c r="I29" s="79">
        <f t="shared" si="3"/>
        <v>0</v>
      </c>
    </row>
    <row r="30" spans="1:9" x14ac:dyDescent="0.25">
      <c r="A30" s="80"/>
      <c r="B30" s="81"/>
      <c r="C30" s="65" t="s">
        <v>71</v>
      </c>
      <c r="D30" s="82"/>
      <c r="E30" s="81"/>
      <c r="F30" s="82"/>
      <c r="G30" s="66" t="s">
        <v>32</v>
      </c>
      <c r="H30" s="83">
        <f>SUM(H27:H29)</f>
        <v>0</v>
      </c>
      <c r="I30" s="84">
        <f>SUM(I27:I29)</f>
        <v>0</v>
      </c>
    </row>
    <row r="33" spans="1:9" ht="15.75" x14ac:dyDescent="0.25">
      <c r="A33" s="101" t="s">
        <v>72</v>
      </c>
      <c r="B33" s="102"/>
      <c r="C33" s="102"/>
      <c r="D33" s="102"/>
      <c r="E33" s="102"/>
      <c r="F33" s="102"/>
      <c r="G33" s="102"/>
      <c r="H33" s="102"/>
      <c r="I33" s="103"/>
    </row>
    <row r="34" spans="1:9" ht="76.5" x14ac:dyDescent="0.25">
      <c r="A34" s="73">
        <v>1</v>
      </c>
      <c r="B34" s="74" t="s">
        <v>73</v>
      </c>
      <c r="C34" s="75" t="s">
        <v>74</v>
      </c>
      <c r="D34" s="74">
        <v>10</v>
      </c>
      <c r="E34" s="74" t="s">
        <v>47</v>
      </c>
      <c r="F34" s="74"/>
      <c r="G34" s="74"/>
      <c r="H34" s="74">
        <f>D34*F34</f>
        <v>0</v>
      </c>
      <c r="I34" s="76">
        <f>D34*G34</f>
        <v>0</v>
      </c>
    </row>
    <row r="35" spans="1:9" x14ac:dyDescent="0.25">
      <c r="A35" s="80"/>
      <c r="B35" s="81"/>
      <c r="C35" s="65" t="s">
        <v>75</v>
      </c>
      <c r="D35" s="82"/>
      <c r="E35" s="81"/>
      <c r="F35" s="82"/>
      <c r="G35" s="66" t="s">
        <v>32</v>
      </c>
      <c r="H35" s="83">
        <f>SUM(H34)</f>
        <v>0</v>
      </c>
      <c r="I35" s="84">
        <f>SUM(I34)</f>
        <v>0</v>
      </c>
    </row>
    <row r="38" spans="1:9" ht="15.75" x14ac:dyDescent="0.25">
      <c r="A38" s="101" t="s">
        <v>76</v>
      </c>
      <c r="B38" s="102"/>
      <c r="C38" s="102"/>
      <c r="D38" s="102"/>
      <c r="E38" s="102"/>
      <c r="F38" s="102"/>
      <c r="G38" s="102"/>
      <c r="H38" s="102"/>
      <c r="I38" s="103"/>
    </row>
    <row r="39" spans="1:9" ht="76.5" x14ac:dyDescent="0.25">
      <c r="A39" s="73">
        <v>1</v>
      </c>
      <c r="B39" s="74" t="s">
        <v>77</v>
      </c>
      <c r="C39" s="75" t="s">
        <v>78</v>
      </c>
      <c r="D39" s="74">
        <v>48</v>
      </c>
      <c r="E39" s="74" t="s">
        <v>11</v>
      </c>
      <c r="F39" s="74"/>
      <c r="G39" s="74"/>
      <c r="H39" s="74">
        <f>D39*F39</f>
        <v>0</v>
      </c>
      <c r="I39" s="76">
        <f>D39*G39</f>
        <v>0</v>
      </c>
    </row>
    <row r="40" spans="1:9" ht="76.5" x14ac:dyDescent="0.25">
      <c r="A40" s="77">
        <v>2</v>
      </c>
      <c r="B40" s="78" t="s">
        <v>79</v>
      </c>
      <c r="C40" s="72" t="s">
        <v>80</v>
      </c>
      <c r="D40" s="78">
        <v>50</v>
      </c>
      <c r="E40" s="78" t="s">
        <v>11</v>
      </c>
      <c r="F40" s="78"/>
      <c r="G40" s="78"/>
      <c r="H40" s="78">
        <f t="shared" ref="H40:H49" si="4">D40*F40</f>
        <v>0</v>
      </c>
      <c r="I40" s="79">
        <f t="shared" ref="I40:I49" si="5">D40*G40</f>
        <v>0</v>
      </c>
    </row>
    <row r="41" spans="1:9" ht="63.75" x14ac:dyDescent="0.25">
      <c r="A41" s="77">
        <v>3</v>
      </c>
      <c r="B41" s="78" t="s">
        <v>81</v>
      </c>
      <c r="C41" s="72" t="s">
        <v>82</v>
      </c>
      <c r="D41" s="78">
        <v>64</v>
      </c>
      <c r="E41" s="78" t="s">
        <v>11</v>
      </c>
      <c r="F41" s="78"/>
      <c r="G41" s="78"/>
      <c r="H41" s="78">
        <f t="shared" si="4"/>
        <v>0</v>
      </c>
      <c r="I41" s="79">
        <f t="shared" si="5"/>
        <v>0</v>
      </c>
    </row>
    <row r="42" spans="1:9" ht="63.75" x14ac:dyDescent="0.25">
      <c r="A42" s="77">
        <v>4</v>
      </c>
      <c r="B42" s="78" t="s">
        <v>83</v>
      </c>
      <c r="C42" s="72" t="s">
        <v>84</v>
      </c>
      <c r="D42" s="78">
        <v>24</v>
      </c>
      <c r="E42" s="78" t="s">
        <v>11</v>
      </c>
      <c r="F42" s="78"/>
      <c r="G42" s="78"/>
      <c r="H42" s="78">
        <f t="shared" si="4"/>
        <v>0</v>
      </c>
      <c r="I42" s="79">
        <f t="shared" si="5"/>
        <v>0</v>
      </c>
    </row>
    <row r="43" spans="1:9" ht="51" x14ac:dyDescent="0.25">
      <c r="A43" s="77">
        <v>5</v>
      </c>
      <c r="B43" s="78" t="s">
        <v>85</v>
      </c>
      <c r="C43" s="72" t="s">
        <v>86</v>
      </c>
      <c r="D43" s="78">
        <v>1</v>
      </c>
      <c r="E43" s="78" t="s">
        <v>10</v>
      </c>
      <c r="F43" s="78"/>
      <c r="G43" s="78"/>
      <c r="H43" s="78">
        <f t="shared" si="4"/>
        <v>0</v>
      </c>
      <c r="I43" s="79">
        <f t="shared" si="5"/>
        <v>0</v>
      </c>
    </row>
    <row r="44" spans="1:9" ht="63.75" x14ac:dyDescent="0.25">
      <c r="A44" s="77">
        <v>6</v>
      </c>
      <c r="B44" s="78" t="s">
        <v>87</v>
      </c>
      <c r="C44" s="72" t="s">
        <v>88</v>
      </c>
      <c r="D44" s="78">
        <v>22</v>
      </c>
      <c r="E44" s="78" t="s">
        <v>11</v>
      </c>
      <c r="F44" s="78"/>
      <c r="G44" s="78"/>
      <c r="H44" s="78">
        <f t="shared" si="4"/>
        <v>0</v>
      </c>
      <c r="I44" s="79">
        <f t="shared" si="5"/>
        <v>0</v>
      </c>
    </row>
    <row r="45" spans="1:9" ht="63.75" x14ac:dyDescent="0.25">
      <c r="A45" s="77">
        <v>7</v>
      </c>
      <c r="B45" s="78" t="s">
        <v>89</v>
      </c>
      <c r="C45" s="72" t="s">
        <v>90</v>
      </c>
      <c r="D45" s="78">
        <v>26</v>
      </c>
      <c r="E45" s="78" t="s">
        <v>11</v>
      </c>
      <c r="F45" s="78"/>
      <c r="G45" s="78"/>
      <c r="H45" s="78">
        <f t="shared" si="4"/>
        <v>0</v>
      </c>
      <c r="I45" s="79">
        <f t="shared" si="5"/>
        <v>0</v>
      </c>
    </row>
    <row r="46" spans="1:9" ht="63.75" x14ac:dyDescent="0.25">
      <c r="A46" s="77">
        <v>8</v>
      </c>
      <c r="B46" s="78" t="s">
        <v>91</v>
      </c>
      <c r="C46" s="72" t="s">
        <v>92</v>
      </c>
      <c r="D46" s="78">
        <v>4</v>
      </c>
      <c r="E46" s="78" t="s">
        <v>11</v>
      </c>
      <c r="F46" s="78"/>
      <c r="G46" s="78"/>
      <c r="H46" s="78">
        <f t="shared" si="4"/>
        <v>0</v>
      </c>
      <c r="I46" s="79">
        <f t="shared" si="5"/>
        <v>0</v>
      </c>
    </row>
    <row r="47" spans="1:9" ht="63.75" x14ac:dyDescent="0.25">
      <c r="A47" s="77">
        <v>9</v>
      </c>
      <c r="B47" s="78" t="s">
        <v>93</v>
      </c>
      <c r="C47" s="72" t="s">
        <v>94</v>
      </c>
      <c r="D47" s="78">
        <v>24</v>
      </c>
      <c r="E47" s="78" t="s">
        <v>11</v>
      </c>
      <c r="F47" s="78"/>
      <c r="G47" s="78"/>
      <c r="H47" s="78">
        <f t="shared" si="4"/>
        <v>0</v>
      </c>
      <c r="I47" s="79">
        <f t="shared" si="5"/>
        <v>0</v>
      </c>
    </row>
    <row r="48" spans="1:9" ht="63.75" x14ac:dyDescent="0.25">
      <c r="A48" s="77">
        <v>10</v>
      </c>
      <c r="B48" s="78" t="s">
        <v>95</v>
      </c>
      <c r="C48" s="72" t="s">
        <v>96</v>
      </c>
      <c r="D48" s="78">
        <v>4</v>
      </c>
      <c r="E48" s="78" t="s">
        <v>11</v>
      </c>
      <c r="F48" s="78"/>
      <c r="G48" s="78"/>
      <c r="H48" s="78">
        <f t="shared" si="4"/>
        <v>0</v>
      </c>
      <c r="I48" s="79">
        <f t="shared" si="5"/>
        <v>0</v>
      </c>
    </row>
    <row r="49" spans="1:9" ht="63.75" x14ac:dyDescent="0.25">
      <c r="A49" s="77">
        <v>11</v>
      </c>
      <c r="B49" s="78" t="s">
        <v>97</v>
      </c>
      <c r="C49" s="72" t="s">
        <v>98</v>
      </c>
      <c r="D49" s="78">
        <v>24</v>
      </c>
      <c r="E49" s="78" t="s">
        <v>11</v>
      </c>
      <c r="F49" s="78"/>
      <c r="G49" s="78"/>
      <c r="H49" s="78">
        <f t="shared" si="4"/>
        <v>0</v>
      </c>
      <c r="I49" s="79">
        <f t="shared" si="5"/>
        <v>0</v>
      </c>
    </row>
    <row r="50" spans="1:9" x14ac:dyDescent="0.25">
      <c r="A50" s="80"/>
      <c r="B50" s="81"/>
      <c r="C50" s="65" t="s">
        <v>99</v>
      </c>
      <c r="D50" s="82"/>
      <c r="E50" s="81"/>
      <c r="F50" s="82"/>
      <c r="G50" s="66" t="s">
        <v>32</v>
      </c>
      <c r="H50" s="83">
        <f>SUM(H39:H49)</f>
        <v>0</v>
      </c>
      <c r="I50" s="84">
        <f>SUM(I39:I49)</f>
        <v>0</v>
      </c>
    </row>
    <row r="53" spans="1:9" ht="15.75" x14ac:dyDescent="0.25">
      <c r="A53" s="101" t="s">
        <v>100</v>
      </c>
      <c r="B53" s="102"/>
      <c r="C53" s="102"/>
      <c r="D53" s="102"/>
      <c r="E53" s="102"/>
      <c r="F53" s="102"/>
      <c r="G53" s="102"/>
      <c r="H53" s="102"/>
      <c r="I53" s="103"/>
    </row>
    <row r="54" spans="1:9" ht="51" x14ac:dyDescent="0.25">
      <c r="A54" s="73">
        <v>1</v>
      </c>
      <c r="B54" s="74" t="s">
        <v>101</v>
      </c>
      <c r="C54" s="75" t="s">
        <v>102</v>
      </c>
      <c r="D54" s="74">
        <v>1</v>
      </c>
      <c r="E54" s="74" t="s">
        <v>10</v>
      </c>
      <c r="F54" s="74"/>
      <c r="G54" s="74"/>
      <c r="H54" s="74">
        <f>D54*F54</f>
        <v>0</v>
      </c>
      <c r="I54" s="76">
        <f>D54*G54</f>
        <v>0</v>
      </c>
    </row>
    <row r="55" spans="1:9" ht="63.75" x14ac:dyDescent="0.25">
      <c r="A55" s="77">
        <v>2</v>
      </c>
      <c r="B55" s="78" t="s">
        <v>103</v>
      </c>
      <c r="C55" s="72" t="s">
        <v>104</v>
      </c>
      <c r="D55" s="78">
        <v>2</v>
      </c>
      <c r="E55" s="78" t="s">
        <v>10</v>
      </c>
      <c r="F55" s="78"/>
      <c r="G55" s="78"/>
      <c r="H55" s="78">
        <f t="shared" ref="H55:H82" si="6">D55*F55</f>
        <v>0</v>
      </c>
      <c r="I55" s="79">
        <f t="shared" ref="I55:I82" si="7">D55*G55</f>
        <v>0</v>
      </c>
    </row>
    <row r="56" spans="1:9" ht="63.75" x14ac:dyDescent="0.25">
      <c r="A56" s="77">
        <v>3</v>
      </c>
      <c r="B56" s="78" t="s">
        <v>105</v>
      </c>
      <c r="C56" s="72" t="s">
        <v>106</v>
      </c>
      <c r="D56" s="78">
        <v>1</v>
      </c>
      <c r="E56" s="78" t="s">
        <v>10</v>
      </c>
      <c r="F56" s="78"/>
      <c r="G56" s="78"/>
      <c r="H56" s="78">
        <f t="shared" si="6"/>
        <v>0</v>
      </c>
      <c r="I56" s="79">
        <f t="shared" si="7"/>
        <v>0</v>
      </c>
    </row>
    <row r="57" spans="1:9" ht="63.75" x14ac:dyDescent="0.25">
      <c r="A57" s="77">
        <v>4</v>
      </c>
      <c r="B57" s="78" t="s">
        <v>107</v>
      </c>
      <c r="C57" s="72" t="s">
        <v>108</v>
      </c>
      <c r="D57" s="78">
        <v>2</v>
      </c>
      <c r="E57" s="78" t="s">
        <v>10</v>
      </c>
      <c r="F57" s="78"/>
      <c r="G57" s="78"/>
      <c r="H57" s="78">
        <f t="shared" si="6"/>
        <v>0</v>
      </c>
      <c r="I57" s="79">
        <f t="shared" si="7"/>
        <v>0</v>
      </c>
    </row>
    <row r="58" spans="1:9" ht="63.75" x14ac:dyDescent="0.25">
      <c r="A58" s="77">
        <v>5</v>
      </c>
      <c r="B58" s="78" t="s">
        <v>109</v>
      </c>
      <c r="C58" s="72" t="s">
        <v>110</v>
      </c>
      <c r="D58" s="78">
        <v>2</v>
      </c>
      <c r="E58" s="78" t="s">
        <v>10</v>
      </c>
      <c r="F58" s="78"/>
      <c r="G58" s="78"/>
      <c r="H58" s="78">
        <f t="shared" si="6"/>
        <v>0</v>
      </c>
      <c r="I58" s="79">
        <f t="shared" si="7"/>
        <v>0</v>
      </c>
    </row>
    <row r="59" spans="1:9" ht="51" x14ac:dyDescent="0.25">
      <c r="A59" s="77">
        <v>6</v>
      </c>
      <c r="B59" s="78" t="s">
        <v>111</v>
      </c>
      <c r="C59" s="72" t="s">
        <v>112</v>
      </c>
      <c r="D59" s="78">
        <v>1</v>
      </c>
      <c r="E59" s="78" t="s">
        <v>10</v>
      </c>
      <c r="F59" s="78"/>
      <c r="G59" s="78"/>
      <c r="H59" s="78">
        <f t="shared" si="6"/>
        <v>0</v>
      </c>
      <c r="I59" s="79">
        <f t="shared" si="7"/>
        <v>0</v>
      </c>
    </row>
    <row r="60" spans="1:9" ht="63.75" x14ac:dyDescent="0.25">
      <c r="A60" s="77">
        <v>7</v>
      </c>
      <c r="B60" s="78" t="s">
        <v>113</v>
      </c>
      <c r="C60" s="72" t="s">
        <v>114</v>
      </c>
      <c r="D60" s="78">
        <v>2</v>
      </c>
      <c r="E60" s="78" t="s">
        <v>10</v>
      </c>
      <c r="F60" s="78"/>
      <c r="G60" s="78"/>
      <c r="H60" s="78">
        <f t="shared" si="6"/>
        <v>0</v>
      </c>
      <c r="I60" s="79">
        <f t="shared" si="7"/>
        <v>0</v>
      </c>
    </row>
    <row r="61" spans="1:9" ht="63.75" x14ac:dyDescent="0.25">
      <c r="A61" s="77">
        <v>8</v>
      </c>
      <c r="B61" s="78" t="s">
        <v>115</v>
      </c>
      <c r="C61" s="72" t="s">
        <v>116</v>
      </c>
      <c r="D61" s="78">
        <v>1</v>
      </c>
      <c r="E61" s="78" t="s">
        <v>10</v>
      </c>
      <c r="F61" s="78"/>
      <c r="G61" s="78"/>
      <c r="H61" s="78">
        <f t="shared" si="6"/>
        <v>0</v>
      </c>
      <c r="I61" s="79">
        <f t="shared" si="7"/>
        <v>0</v>
      </c>
    </row>
    <row r="62" spans="1:9" ht="127.5" x14ac:dyDescent="0.25">
      <c r="A62" s="77">
        <v>9</v>
      </c>
      <c r="B62" s="78" t="s">
        <v>117</v>
      </c>
      <c r="C62" s="72" t="s">
        <v>118</v>
      </c>
      <c r="D62" s="78">
        <v>1</v>
      </c>
      <c r="E62" s="78" t="s">
        <v>10</v>
      </c>
      <c r="F62" s="78"/>
      <c r="G62" s="78"/>
      <c r="H62" s="78">
        <f t="shared" si="6"/>
        <v>0</v>
      </c>
      <c r="I62" s="79">
        <f t="shared" si="7"/>
        <v>0</v>
      </c>
    </row>
    <row r="63" spans="1:9" ht="51" x14ac:dyDescent="0.25">
      <c r="A63" s="77">
        <v>10</v>
      </c>
      <c r="B63" s="78" t="s">
        <v>119</v>
      </c>
      <c r="C63" s="72" t="s">
        <v>120</v>
      </c>
      <c r="D63" s="78">
        <v>1</v>
      </c>
      <c r="E63" s="78" t="s">
        <v>10</v>
      </c>
      <c r="F63" s="78"/>
      <c r="G63" s="78"/>
      <c r="H63" s="78">
        <f t="shared" si="6"/>
        <v>0</v>
      </c>
      <c r="I63" s="79">
        <f t="shared" si="7"/>
        <v>0</v>
      </c>
    </row>
    <row r="64" spans="1:9" ht="63.75" x14ac:dyDescent="0.25">
      <c r="A64" s="77">
        <v>11</v>
      </c>
      <c r="B64" s="78" t="s">
        <v>121</v>
      </c>
      <c r="C64" s="72" t="s">
        <v>122</v>
      </c>
      <c r="D64" s="78">
        <v>3</v>
      </c>
      <c r="E64" s="78" t="s">
        <v>10</v>
      </c>
      <c r="F64" s="78"/>
      <c r="G64" s="78"/>
      <c r="H64" s="78">
        <f t="shared" si="6"/>
        <v>0</v>
      </c>
      <c r="I64" s="79">
        <f t="shared" si="7"/>
        <v>0</v>
      </c>
    </row>
    <row r="65" spans="1:9" ht="51" x14ac:dyDescent="0.25">
      <c r="A65" s="77">
        <v>12</v>
      </c>
      <c r="B65" s="78" t="s">
        <v>123</v>
      </c>
      <c r="C65" s="72" t="s">
        <v>124</v>
      </c>
      <c r="D65" s="78">
        <v>1</v>
      </c>
      <c r="E65" s="78" t="s">
        <v>10</v>
      </c>
      <c r="F65" s="78"/>
      <c r="G65" s="78"/>
      <c r="H65" s="78">
        <f t="shared" si="6"/>
        <v>0</v>
      </c>
      <c r="I65" s="79">
        <f t="shared" si="7"/>
        <v>0</v>
      </c>
    </row>
    <row r="66" spans="1:9" ht="51" x14ac:dyDescent="0.25">
      <c r="A66" s="77">
        <v>13</v>
      </c>
      <c r="B66" s="78" t="s">
        <v>125</v>
      </c>
      <c r="C66" s="72" t="s">
        <v>126</v>
      </c>
      <c r="D66" s="78">
        <v>1</v>
      </c>
      <c r="E66" s="78" t="s">
        <v>10</v>
      </c>
      <c r="F66" s="78"/>
      <c r="G66" s="78"/>
      <c r="H66" s="78">
        <f t="shared" si="6"/>
        <v>0</v>
      </c>
      <c r="I66" s="79">
        <f t="shared" si="7"/>
        <v>0</v>
      </c>
    </row>
    <row r="67" spans="1:9" ht="51" x14ac:dyDescent="0.25">
      <c r="A67" s="77">
        <v>14</v>
      </c>
      <c r="B67" s="78" t="s">
        <v>127</v>
      </c>
      <c r="C67" s="72" t="s">
        <v>128</v>
      </c>
      <c r="D67" s="78">
        <v>2</v>
      </c>
      <c r="E67" s="78" t="s">
        <v>10</v>
      </c>
      <c r="F67" s="78"/>
      <c r="G67" s="78"/>
      <c r="H67" s="78">
        <f t="shared" si="6"/>
        <v>0</v>
      </c>
      <c r="I67" s="79">
        <f t="shared" si="7"/>
        <v>0</v>
      </c>
    </row>
    <row r="68" spans="1:9" ht="51" x14ac:dyDescent="0.25">
      <c r="A68" s="77">
        <v>15</v>
      </c>
      <c r="B68" s="78" t="s">
        <v>129</v>
      </c>
      <c r="C68" s="72" t="s">
        <v>130</v>
      </c>
      <c r="D68" s="78">
        <v>2</v>
      </c>
      <c r="E68" s="78" t="s">
        <v>10</v>
      </c>
      <c r="F68" s="78"/>
      <c r="G68" s="78"/>
      <c r="H68" s="78">
        <f t="shared" si="6"/>
        <v>0</v>
      </c>
      <c r="I68" s="79">
        <f t="shared" si="7"/>
        <v>0</v>
      </c>
    </row>
    <row r="69" spans="1:9" ht="51" x14ac:dyDescent="0.25">
      <c r="A69" s="77">
        <v>16</v>
      </c>
      <c r="B69" s="78" t="s">
        <v>129</v>
      </c>
      <c r="C69" s="72" t="s">
        <v>130</v>
      </c>
      <c r="D69" s="78">
        <v>7</v>
      </c>
      <c r="E69" s="78" t="s">
        <v>10</v>
      </c>
      <c r="F69" s="78"/>
      <c r="G69" s="78"/>
      <c r="H69" s="78">
        <f t="shared" si="6"/>
        <v>0</v>
      </c>
      <c r="I69" s="79">
        <f t="shared" si="7"/>
        <v>0</v>
      </c>
    </row>
    <row r="70" spans="1:9" x14ac:dyDescent="0.25">
      <c r="A70" s="77"/>
      <c r="B70" s="78"/>
      <c r="C70" s="72" t="s">
        <v>131</v>
      </c>
      <c r="D70" s="78"/>
      <c r="E70" s="78"/>
      <c r="F70" s="78"/>
      <c r="G70" s="78"/>
      <c r="H70" s="78">
        <f t="shared" si="6"/>
        <v>0</v>
      </c>
      <c r="I70" s="79">
        <f t="shared" si="7"/>
        <v>0</v>
      </c>
    </row>
    <row r="71" spans="1:9" x14ac:dyDescent="0.25">
      <c r="A71" s="77"/>
      <c r="B71" s="78"/>
      <c r="C71" s="72" t="s">
        <v>132</v>
      </c>
      <c r="D71" s="78"/>
      <c r="E71" s="78"/>
      <c r="F71" s="78"/>
      <c r="G71" s="78"/>
      <c r="H71" s="78">
        <f t="shared" si="6"/>
        <v>0</v>
      </c>
      <c r="I71" s="79">
        <f t="shared" si="7"/>
        <v>0</v>
      </c>
    </row>
    <row r="72" spans="1:9" ht="38.25" x14ac:dyDescent="0.25">
      <c r="A72" s="77">
        <v>17</v>
      </c>
      <c r="B72" s="78" t="s">
        <v>133</v>
      </c>
      <c r="C72" s="72" t="s">
        <v>134</v>
      </c>
      <c r="D72" s="78">
        <v>1</v>
      </c>
      <c r="E72" s="78" t="s">
        <v>10</v>
      </c>
      <c r="F72" s="78"/>
      <c r="G72" s="78"/>
      <c r="H72" s="78">
        <f t="shared" si="6"/>
        <v>0</v>
      </c>
      <c r="I72" s="79">
        <f t="shared" si="7"/>
        <v>0</v>
      </c>
    </row>
    <row r="73" spans="1:9" ht="51" x14ac:dyDescent="0.25">
      <c r="A73" s="77">
        <v>18</v>
      </c>
      <c r="B73" s="78" t="s">
        <v>135</v>
      </c>
      <c r="C73" s="72" t="s">
        <v>136</v>
      </c>
      <c r="D73" s="78">
        <v>1</v>
      </c>
      <c r="E73" s="78" t="s">
        <v>10</v>
      </c>
      <c r="F73" s="78"/>
      <c r="G73" s="78"/>
      <c r="H73" s="78">
        <f t="shared" si="6"/>
        <v>0</v>
      </c>
      <c r="I73" s="79">
        <f t="shared" si="7"/>
        <v>0</v>
      </c>
    </row>
    <row r="74" spans="1:9" ht="63.75" x14ac:dyDescent="0.25">
      <c r="A74" s="77">
        <v>19</v>
      </c>
      <c r="B74" s="78" t="s">
        <v>137</v>
      </c>
      <c r="C74" s="72" t="s">
        <v>138</v>
      </c>
      <c r="D74" s="78">
        <v>8</v>
      </c>
      <c r="E74" s="78" t="s">
        <v>10</v>
      </c>
      <c r="F74" s="78"/>
      <c r="G74" s="78"/>
      <c r="H74" s="78">
        <f t="shared" si="6"/>
        <v>0</v>
      </c>
      <c r="I74" s="79">
        <f t="shared" si="7"/>
        <v>0</v>
      </c>
    </row>
    <row r="75" spans="1:9" ht="63.75" x14ac:dyDescent="0.25">
      <c r="A75" s="77">
        <v>20</v>
      </c>
      <c r="B75" s="78" t="s">
        <v>139</v>
      </c>
      <c r="C75" s="72" t="s">
        <v>140</v>
      </c>
      <c r="D75" s="78">
        <v>1</v>
      </c>
      <c r="E75" s="78" t="s">
        <v>10</v>
      </c>
      <c r="F75" s="78"/>
      <c r="G75" s="78"/>
      <c r="H75" s="78">
        <f t="shared" si="6"/>
        <v>0</v>
      </c>
      <c r="I75" s="79">
        <f t="shared" si="7"/>
        <v>0</v>
      </c>
    </row>
    <row r="76" spans="1:9" ht="51" x14ac:dyDescent="0.25">
      <c r="A76" s="77">
        <v>21</v>
      </c>
      <c r="B76" s="78" t="s">
        <v>141</v>
      </c>
      <c r="C76" s="72" t="s">
        <v>142</v>
      </c>
      <c r="D76" s="78">
        <v>1</v>
      </c>
      <c r="E76" s="78" t="s">
        <v>10</v>
      </c>
      <c r="F76" s="78"/>
      <c r="G76" s="78"/>
      <c r="H76" s="78">
        <f t="shared" si="6"/>
        <v>0</v>
      </c>
      <c r="I76" s="79">
        <f t="shared" si="7"/>
        <v>0</v>
      </c>
    </row>
    <row r="77" spans="1:9" ht="76.5" x14ac:dyDescent="0.25">
      <c r="A77" s="77">
        <v>22</v>
      </c>
      <c r="B77" s="78" t="s">
        <v>143</v>
      </c>
      <c r="C77" s="72" t="s">
        <v>144</v>
      </c>
      <c r="D77" s="78">
        <v>9</v>
      </c>
      <c r="E77" s="78" t="s">
        <v>10</v>
      </c>
      <c r="F77" s="78"/>
      <c r="G77" s="78"/>
      <c r="H77" s="78">
        <f t="shared" si="6"/>
        <v>0</v>
      </c>
      <c r="I77" s="79">
        <f t="shared" si="7"/>
        <v>0</v>
      </c>
    </row>
    <row r="78" spans="1:9" ht="89.25" x14ac:dyDescent="0.25">
      <c r="A78" s="77">
        <v>23</v>
      </c>
      <c r="B78" s="78" t="s">
        <v>145</v>
      </c>
      <c r="C78" s="72" t="s">
        <v>146</v>
      </c>
      <c r="D78" s="78">
        <v>3</v>
      </c>
      <c r="E78" s="78" t="s">
        <v>10</v>
      </c>
      <c r="F78" s="78"/>
      <c r="G78" s="78"/>
      <c r="H78" s="78">
        <f t="shared" si="6"/>
        <v>0</v>
      </c>
      <c r="I78" s="79">
        <f t="shared" si="7"/>
        <v>0</v>
      </c>
    </row>
    <row r="79" spans="1:9" ht="38.25" x14ac:dyDescent="0.25">
      <c r="A79" s="77">
        <v>24</v>
      </c>
      <c r="B79" s="78" t="s">
        <v>147</v>
      </c>
      <c r="C79" s="72" t="s">
        <v>148</v>
      </c>
      <c r="D79" s="78">
        <v>3</v>
      </c>
      <c r="E79" s="78" t="s">
        <v>10</v>
      </c>
      <c r="F79" s="78"/>
      <c r="G79" s="78"/>
      <c r="H79" s="78">
        <f t="shared" si="6"/>
        <v>0</v>
      </c>
      <c r="I79" s="79">
        <f t="shared" si="7"/>
        <v>0</v>
      </c>
    </row>
    <row r="80" spans="1:9" ht="63.75" x14ac:dyDescent="0.25">
      <c r="A80" s="77">
        <v>25</v>
      </c>
      <c r="B80" s="78" t="s">
        <v>149</v>
      </c>
      <c r="C80" s="72" t="s">
        <v>150</v>
      </c>
      <c r="D80" s="78">
        <v>4</v>
      </c>
      <c r="E80" s="78" t="s">
        <v>10</v>
      </c>
      <c r="F80" s="78"/>
      <c r="G80" s="78"/>
      <c r="H80" s="78">
        <f t="shared" si="6"/>
        <v>0</v>
      </c>
      <c r="I80" s="79">
        <f t="shared" si="7"/>
        <v>0</v>
      </c>
    </row>
    <row r="81" spans="1:9" ht="63.75" x14ac:dyDescent="0.25">
      <c r="A81" s="77">
        <v>26</v>
      </c>
      <c r="B81" s="78" t="s">
        <v>151</v>
      </c>
      <c r="C81" s="72" t="s">
        <v>152</v>
      </c>
      <c r="D81" s="78">
        <v>1</v>
      </c>
      <c r="E81" s="78" t="s">
        <v>10</v>
      </c>
      <c r="F81" s="78"/>
      <c r="G81" s="78"/>
      <c r="H81" s="78">
        <f t="shared" si="6"/>
        <v>0</v>
      </c>
      <c r="I81" s="79">
        <f t="shared" si="7"/>
        <v>0</v>
      </c>
    </row>
    <row r="82" spans="1:9" ht="76.5" x14ac:dyDescent="0.25">
      <c r="A82" s="77">
        <v>27</v>
      </c>
      <c r="B82" s="78" t="s">
        <v>153</v>
      </c>
      <c r="C82" s="72" t="s">
        <v>154</v>
      </c>
      <c r="D82" s="78">
        <v>1</v>
      </c>
      <c r="E82" s="78" t="s">
        <v>10</v>
      </c>
      <c r="F82" s="78"/>
      <c r="G82" s="78"/>
      <c r="H82" s="110">
        <f t="shared" si="6"/>
        <v>0</v>
      </c>
      <c r="I82" s="111">
        <f t="shared" si="7"/>
        <v>0</v>
      </c>
    </row>
    <row r="83" spans="1:9" x14ac:dyDescent="0.25">
      <c r="A83" s="80"/>
      <c r="B83" s="81"/>
      <c r="C83" s="65" t="s">
        <v>155</v>
      </c>
      <c r="D83" s="82"/>
      <c r="E83" s="81"/>
      <c r="F83" s="82"/>
      <c r="G83" s="66" t="s">
        <v>32</v>
      </c>
      <c r="H83" s="108">
        <f>SUM(H54:H82)</f>
        <v>0</v>
      </c>
      <c r="I83" s="109">
        <f>SUM(I54:I82)</f>
        <v>0</v>
      </c>
    </row>
  </sheetData>
  <mergeCells count="8">
    <mergeCell ref="A53:I53"/>
    <mergeCell ref="A33:I33"/>
    <mergeCell ref="A38:I38"/>
    <mergeCell ref="A1:I1"/>
    <mergeCell ref="A4:I4"/>
    <mergeCell ref="A14:I14"/>
    <mergeCell ref="A19:I19"/>
    <mergeCell ref="A26:I26"/>
  </mergeCells>
  <pageMargins left="0.7" right="0.7" top="0.75" bottom="0.75" header="0.3" footer="0.3"/>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vt:i4>
      </vt:variant>
    </vt:vector>
  </HeadingPairs>
  <TitlesOfParts>
    <vt:vector size="3" baseType="lpstr">
      <vt:lpstr>Fedlap</vt:lpstr>
      <vt:lpstr>Főösszesítő</vt:lpstr>
      <vt:lpstr>Tételek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Vezérigazgató Úr</dc:creator>
  <cp:lastModifiedBy>Szabó Balázs</cp:lastModifiedBy>
  <cp:lastPrinted>2015-06-30T13:32:46Z</cp:lastPrinted>
  <dcterms:created xsi:type="dcterms:W3CDTF">2012-11-11T09:44:51Z</dcterms:created>
  <dcterms:modified xsi:type="dcterms:W3CDTF">2019-01-15T15:59:46Z</dcterms:modified>
</cp:coreProperties>
</file>